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Y:\Projetos - 2024\RECURSO ESTADUAL\REDE DE ESGOTO E ESTAÇÃO PORTO CAMARGO 2º ETAPA\"/>
    </mc:Choice>
  </mc:AlternateContent>
  <xr:revisionPtr revIDLastSave="0" documentId="13_ncr:1_{C7D730CD-0A7F-4690-9A6D-03958D7C9B9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ANILHA DETALHADA " sheetId="1" r:id="rId1"/>
    <sheet name="PLANILHA  RESUMO" sheetId="2" r:id="rId2"/>
    <sheet name="PLANILHA CRONOGRAMA" sheetId="3" r:id="rId3"/>
  </sheets>
  <definedNames>
    <definedName name="_xlnm.Print_Area" localSheetId="1">'PLANILHA  RESUMO'!$B$4:$N$33</definedName>
    <definedName name="_xlnm.Print_Area" localSheetId="2">'PLANILHA CRONOGRAMA'!$B$4:$AD$46</definedName>
    <definedName name="_xlnm.Print_Area" localSheetId="0">'PLANILHA DETALHADA '!$B$4:$L$53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11" i="3" l="1"/>
  <c r="I44" i="1"/>
  <c r="M20" i="2"/>
  <c r="J20" i="2"/>
  <c r="J37" i="1"/>
  <c r="J33" i="1"/>
  <c r="J26" i="1"/>
  <c r="J22" i="1"/>
  <c r="J15" i="1"/>
  <c r="J11" i="1"/>
  <c r="N37" i="1" l="1"/>
  <c r="AD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AD26" i="3"/>
  <c r="AD24" i="3"/>
  <c r="AD22" i="3"/>
  <c r="AD20" i="3"/>
  <c r="AD18" i="3"/>
  <c r="AD16" i="3"/>
  <c r="M14" i="3"/>
  <c r="O14" i="3" s="1"/>
  <c r="Q14" i="3" s="1"/>
  <c r="S14" i="3" s="1"/>
  <c r="U14" i="3" s="1"/>
  <c r="W14" i="3" s="1"/>
  <c r="Y14" i="3" s="1"/>
  <c r="AA14" i="3" s="1"/>
  <c r="L14" i="3"/>
  <c r="N14" i="3" s="1"/>
  <c r="P14" i="3" s="1"/>
  <c r="R14" i="3" s="1"/>
  <c r="T14" i="3" s="1"/>
  <c r="V14" i="3" s="1"/>
  <c r="X14" i="3" s="1"/>
  <c r="Z14" i="3" s="1"/>
  <c r="AB14" i="3" s="1"/>
  <c r="K14" i="3"/>
  <c r="C17" i="2"/>
  <c r="C16" i="2"/>
  <c r="C15" i="2"/>
  <c r="C14" i="2"/>
  <c r="C13" i="2"/>
  <c r="C12" i="2"/>
  <c r="M17" i="2"/>
  <c r="F25" i="3" s="1"/>
  <c r="M16" i="2"/>
  <c r="F23" i="3" s="1"/>
  <c r="M15" i="2"/>
  <c r="F21" i="3" s="1"/>
  <c r="M14" i="2"/>
  <c r="F19" i="3" s="1"/>
  <c r="M13" i="2"/>
  <c r="F17" i="3" s="1"/>
  <c r="M12" i="2"/>
  <c r="F15" i="3" s="1"/>
  <c r="F28" i="3" l="1"/>
  <c r="AB15" i="3"/>
  <c r="T25" i="3"/>
  <c r="I23" i="3"/>
  <c r="K21" i="3"/>
  <c r="AB17" i="3"/>
  <c r="L21" i="3"/>
  <c r="S25" i="3"/>
  <c r="AB21" i="3"/>
  <c r="Y19" i="3"/>
  <c r="AA17" i="3"/>
  <c r="O23" i="3"/>
  <c r="L25" i="3"/>
  <c r="AA21" i="3"/>
  <c r="X19" i="3"/>
  <c r="U17" i="3"/>
  <c r="K25" i="3"/>
  <c r="U21" i="3"/>
  <c r="W19" i="3"/>
  <c r="AA25" i="3"/>
  <c r="X23" i="3"/>
  <c r="T21" i="3"/>
  <c r="Q19" i="3"/>
  <c r="I19" i="3"/>
  <c r="W23" i="3"/>
  <c r="S21" i="3"/>
  <c r="P19" i="3"/>
  <c r="AB25" i="3"/>
  <c r="P23" i="3"/>
  <c r="M21" i="3"/>
  <c r="O19" i="3"/>
  <c r="Q23" i="3"/>
  <c r="Y23" i="3"/>
  <c r="M25" i="3"/>
  <c r="U25" i="3"/>
  <c r="R19" i="3"/>
  <c r="V21" i="3"/>
  <c r="R23" i="3"/>
  <c r="N25" i="3"/>
  <c r="W17" i="3"/>
  <c r="K19" i="3"/>
  <c r="S19" i="3"/>
  <c r="AA19" i="3"/>
  <c r="O21" i="3"/>
  <c r="W21" i="3"/>
  <c r="K23" i="3"/>
  <c r="S23" i="3"/>
  <c r="AA23" i="3"/>
  <c r="O25" i="3"/>
  <c r="W25" i="3"/>
  <c r="V17" i="3"/>
  <c r="J19" i="3"/>
  <c r="Z19" i="3"/>
  <c r="N21" i="3"/>
  <c r="J23" i="3"/>
  <c r="Z23" i="3"/>
  <c r="V25" i="3"/>
  <c r="X17" i="3"/>
  <c r="L19" i="3"/>
  <c r="T19" i="3"/>
  <c r="AB19" i="3"/>
  <c r="P21" i="3"/>
  <c r="X21" i="3"/>
  <c r="L23" i="3"/>
  <c r="T23" i="3"/>
  <c r="AB23" i="3"/>
  <c r="P25" i="3"/>
  <c r="X25" i="3"/>
  <c r="Y17" i="3"/>
  <c r="M19" i="3"/>
  <c r="U19" i="3"/>
  <c r="I21" i="3"/>
  <c r="Q21" i="3"/>
  <c r="Y21" i="3"/>
  <c r="M23" i="3"/>
  <c r="U23" i="3"/>
  <c r="I25" i="3"/>
  <c r="Q25" i="3"/>
  <c r="Y25" i="3"/>
  <c r="Z17" i="3"/>
  <c r="N19" i="3"/>
  <c r="V19" i="3"/>
  <c r="J21" i="3"/>
  <c r="R21" i="3"/>
  <c r="Z21" i="3"/>
  <c r="N23" i="3"/>
  <c r="V23" i="3"/>
  <c r="J25" i="3"/>
  <c r="R25" i="3"/>
  <c r="Z25" i="3"/>
  <c r="M15" i="3"/>
  <c r="U15" i="3"/>
  <c r="N15" i="3"/>
  <c r="V15" i="3"/>
  <c r="O15" i="3"/>
  <c r="W15" i="3"/>
  <c r="P15" i="3"/>
  <c r="X15" i="3"/>
  <c r="I15" i="3"/>
  <c r="Q15" i="3"/>
  <c r="Y15" i="3"/>
  <c r="J15" i="3"/>
  <c r="R15" i="3"/>
  <c r="Z15" i="3"/>
  <c r="K15" i="3"/>
  <c r="S15" i="3"/>
  <c r="AA15" i="3"/>
  <c r="L15" i="3"/>
  <c r="T15" i="3"/>
  <c r="M19" i="2"/>
  <c r="N13" i="2" l="1"/>
  <c r="M21" i="2"/>
  <c r="AA28" i="3"/>
  <c r="L28" i="3"/>
  <c r="K28" i="3"/>
  <c r="AD19" i="3"/>
  <c r="M28" i="3"/>
  <c r="I28" i="3"/>
  <c r="S28" i="3"/>
  <c r="X28" i="3"/>
  <c r="AB28" i="3"/>
  <c r="O28" i="3"/>
  <c r="AD21" i="3"/>
  <c r="Q28" i="3"/>
  <c r="U28" i="3"/>
  <c r="P28" i="3"/>
  <c r="Z28" i="3"/>
  <c r="W28" i="3"/>
  <c r="AD25" i="3"/>
  <c r="R28" i="3"/>
  <c r="AD23" i="3"/>
  <c r="AD17" i="3"/>
  <c r="V28" i="3"/>
  <c r="J28" i="3"/>
  <c r="T28" i="3"/>
  <c r="Y28" i="3"/>
  <c r="N28" i="3"/>
  <c r="AD15" i="3"/>
  <c r="N19" i="2"/>
  <c r="N14" i="2"/>
  <c r="N15" i="2"/>
  <c r="N16" i="2"/>
  <c r="N17" i="2"/>
  <c r="N12" i="2"/>
  <c r="AD28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Pablo Runyan Magalhães</author>
  </authors>
  <commentList>
    <comment ref="I42" authorId="0" shapeId="0" xr:uid="{D8824AF1-92B4-4E70-AB02-1D40442D8EB7}">
      <text>
        <r>
          <rPr>
            <b/>
            <sz val="9"/>
            <color indexed="81"/>
            <rFont val="Segoe UI"/>
            <family val="2"/>
          </rPr>
          <t xml:space="preserve">PREENCHER VALOR TOTAL DA OBRA 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I43" authorId="0" shapeId="0" xr:uid="{E5F05AD0-3753-4335-B30C-63314AA724E4}">
      <text>
        <r>
          <rPr>
            <b/>
            <sz val="9"/>
            <color indexed="81"/>
            <rFont val="Segoe UI"/>
            <family val="2"/>
          </rPr>
          <t>PREENCHER BDI DA EMPRESA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<sst xmlns="http://schemas.openxmlformats.org/spreadsheetml/2006/main" count="131" uniqueCount="60">
  <si>
    <t xml:space="preserve">VALOR TOTAL </t>
  </si>
  <si>
    <t>SERVIÇOS:</t>
  </si>
  <si>
    <t>SERVIÇOS DE LIGAÇÕES DE ESGOTO.</t>
  </si>
  <si>
    <t xml:space="preserve">CARIMBO DA EMPRESA AQUI </t>
  </si>
  <si>
    <t>CONSTRUÇÃO DO CANTEIRO, PLACA DE OBRA, LIGAÇÕES PROVISÓRIAS E SERVIÇOS CORELACIONADOS</t>
  </si>
  <si>
    <t>SERVIÇOS PRELIMINARES (CADASTRO, PESQUISA, TOPOGRAFIA E GEODÉSIA, SINALIZAÇÃO, DEMOLIÇÃO ...), INSTALAÇÃO DA TUBULAÇÃO (MOVIMENTAÇÃO DE TERRA, ESCORAMENTO, ESGOTAMENTO, MATERIAIS ...), RECOMPOSIÇÃO DE PAVIMENTOS, GUIAS, SARJETAS E PAISAGISMO, SERVIÇOS DIVERSOS (LIMPEZA, EQUIPAMENTOS, LAVAGEM DE REDE ...), SERVIÇOS DIVERSOS (LIMPEZA, EQUIPAMENTOS, LAVAGEM DE REDE ...) E SERVIÇOS CORELACIONADOS.</t>
  </si>
  <si>
    <t>SERVIÇOS PRELIMINARES (CADASTRO, PESQUISA, TOPOGRAFIA E GEODÉSIA, SINALIZAÇÃO, DEMOLIÇÃO ...), INSTALAÇÃO DA TUBULAÇÃO (MOVIMENTAÇÃO DE TERRA, ESCORAMENTO, ESGOTAMENTO, MATERIAIS ...), RECOMPOSIÇÃO DE PAVIMENTOS, GUIAS, SARJETAS E PAISAGISMO, SERVIÇOS DIVERSOS (LIMPEZA, EQUIPAMENTOS, LAVAGEM DE REDE ...), E SERVIÇOS CORELACIONADOS.</t>
  </si>
  <si>
    <t>1.1</t>
  </si>
  <si>
    <t>CANTEIRO DE OBRAS</t>
  </si>
  <si>
    <t>2.2</t>
  </si>
  <si>
    <t>4.1</t>
  </si>
  <si>
    <t>3.1</t>
  </si>
  <si>
    <t>LIGAÇÕES PREDIAIS DE ESGOTO</t>
  </si>
  <si>
    <t>5.1</t>
  </si>
  <si>
    <t>6.1</t>
  </si>
  <si>
    <t>LINHA DE RECALQUE</t>
  </si>
  <si>
    <t>SERVIÇOS PRELIMINARES (CADASTRO, PESQUISA, TOPOGRAFIA E GEODÉSIA, SINALIZAÇÃO, DEMOLIÇÃO ...), PREPARAÇÃO DO TERRENO, INSTALAÇÃO DA TUBULAÇÃO (MOVIMENTAÇÃO DE TERRA, ESCORAMENTO, ESGOTAMENTO, MATERIAIS ...), CONSTRUÇÃO DO ABRIGO, INSTALAÇÕES PREDIAIS, INSTALAÇÕES DE PRODUÇÃO (MOTOBOMBA, ACESSÓRIOS, MATERIAIS E EQUIPAMENTOS, TESTE), URBANIZAÇÃO DA ESTAÇÃO ELEVATÓRIA E SERVIÇOS CORELACIONADOS.</t>
  </si>
  <si>
    <t>MATERIAIS ELÉTRICOS E MÃO DE OBRA PARA EXECUÇÃO DE SERVIÇOS ELÉTRICO.</t>
  </si>
  <si>
    <t>OBRAS ELÉTRICAS</t>
  </si>
  <si>
    <t>CIDADE-XX, XX DE XXXXXXX DE 2024.</t>
  </si>
  <si>
    <t>XXXXXXXXXXX</t>
  </si>
  <si>
    <t>CNPJ: XXXXXXXXXXXX</t>
  </si>
  <si>
    <t>REPRESETANTE: XXXXXXXXXXXX</t>
  </si>
  <si>
    <t>CPF: XXXXXXXXXXXXX</t>
  </si>
  <si>
    <t>_________________________________________</t>
  </si>
  <si>
    <t>ENGENHEIRO CIVIL</t>
  </si>
  <si>
    <t>_______________________________________________</t>
  </si>
  <si>
    <t>CREA-XX Nº XXXXXXXXXXX/D</t>
  </si>
  <si>
    <t>CPF: XXXXXXXXXXXXXX</t>
  </si>
  <si>
    <t xml:space="preserve">PLANILHA APRESENTAÇÃO DE VALORES </t>
  </si>
  <si>
    <t xml:space="preserve">PLANILHA RESUMO DE VALORES </t>
  </si>
  <si>
    <t>VALORES (R$)</t>
  </si>
  <si>
    <t>PORCENTAGEM (%)</t>
  </si>
  <si>
    <t>OBRA: EXECUÇÃO DA AMPLIAÇÃO DO SISTEMA DE ESGOTAMENTO SANITÁRIO DO DISTRITO DE PORTO CAMARGO, COMPREENDENDO ESTAÇÃO ELEVATÓRIA DE ESGOTO, REDE COLETORA DE ESGOTO, LIGAÇÕES PREDIAIS DE ESGOTO E LINHA DE RECALQUE E OBRAS ELÉTRICAS.</t>
  </si>
  <si>
    <t>REDE COLETORA DE ESGOTO (RCE)</t>
  </si>
  <si>
    <t xml:space="preserve">CRONOGRAMA FÍSICO FINANCEIRO </t>
  </si>
  <si>
    <t xml:space="preserve">DIAS CALENDÁRIO </t>
  </si>
  <si>
    <t>ATIVIDADE</t>
  </si>
  <si>
    <t>MM/ANO</t>
  </si>
  <si>
    <t>UND</t>
  </si>
  <si>
    <t>R$</t>
  </si>
  <si>
    <t>%</t>
  </si>
  <si>
    <t>TOTAIS</t>
  </si>
  <si>
    <t>ACUM. %</t>
  </si>
  <si>
    <t>ACUM. R$</t>
  </si>
  <si>
    <t>MUNICÍPIO:</t>
  </si>
  <si>
    <t>ICARAÍMA-PR</t>
  </si>
  <si>
    <t>DATA:</t>
  </si>
  <si>
    <t>MUNICÍPIO :</t>
  </si>
  <si>
    <t>XX/XX/XXXX</t>
  </si>
  <si>
    <t>ESTAÇÃO ELEVATÓRIA DE ESGOTO (EEE)</t>
  </si>
  <si>
    <t>LEGENDA</t>
  </si>
  <si>
    <t xml:space="preserve"> Marco Intermediário - conforme estabelecido no termo de referência</t>
  </si>
  <si>
    <t>VALOR TOTAL S/ BDI:</t>
  </si>
  <si>
    <t>PORCENTAGEM DO BDI</t>
  </si>
  <si>
    <t>VALOR TOTAL C/ BDI</t>
  </si>
  <si>
    <t>VALOR TOTAL S/ BDI</t>
  </si>
  <si>
    <t>VALOR TOTAL C/BDI</t>
  </si>
  <si>
    <t>VALOR + BDI (R$)</t>
  </si>
  <si>
    <t>BDI: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</si>
</sst>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&quot;\ #,##0.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rgb="FFFF0000"/>
      <name val="Arial"/>
      <family val="2"/>
    </font>
    <font>
      <sz val="9"/>
      <color theme="1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2"/>
      <color rgb="FFFF0000"/>
      <name val="Arial"/>
      <family val="2"/>
    </font>
    <font>
      <b/>
      <sz val="18"/>
      <color rgb="FFFF0000"/>
      <name val="Arial"/>
      <family val="2"/>
    </font>
    <font>
      <b/>
      <sz val="8"/>
      <color rgb="FFFF0000"/>
      <name val="Arial"/>
      <family val="2"/>
    </font>
    <font>
      <b/>
      <sz val="9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sz val="8"/>
      <name val="Arial"/>
      <family val="2"/>
    </font>
    <font>
      <sz val="14"/>
      <color theme="1"/>
      <name val="Arial"/>
      <family val="2"/>
    </font>
    <font>
      <b/>
      <sz val="11"/>
      <color rgb="FFFF000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20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5" fillId="2" borderId="34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4" fillId="2" borderId="35" xfId="0" applyFont="1" applyFill="1" applyBorder="1" applyAlignment="1">
      <alignment horizontal="center" vertical="center"/>
    </xf>
    <xf numFmtId="0" fontId="4" fillId="2" borderId="36" xfId="0" applyFont="1" applyFill="1" applyBorder="1" applyAlignment="1">
      <alignment horizontal="center" vertical="center"/>
    </xf>
    <xf numFmtId="0" fontId="7" fillId="2" borderId="7" xfId="0" applyFont="1" applyFill="1" applyBorder="1"/>
    <xf numFmtId="0" fontId="7" fillId="2" borderId="8" xfId="0" applyFont="1" applyFill="1" applyBorder="1"/>
    <xf numFmtId="0" fontId="7" fillId="2" borderId="23" xfId="0" applyFont="1" applyFill="1" applyBorder="1" applyAlignment="1">
      <alignment horizontal="right"/>
    </xf>
    <xf numFmtId="0" fontId="9" fillId="2" borderId="0" xfId="0" applyFont="1" applyFill="1" applyAlignment="1">
      <alignment vertical="center"/>
    </xf>
    <xf numFmtId="0" fontId="5" fillId="2" borderId="35" xfId="0" applyFont="1" applyFill="1" applyBorder="1" applyAlignment="1">
      <alignment horizontal="center" vertical="center"/>
    </xf>
    <xf numFmtId="0" fontId="10" fillId="2" borderId="3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8" xfId="0" applyFont="1" applyFill="1" applyBorder="1" applyAlignment="1">
      <alignment horizontal="center" vertical="center"/>
    </xf>
    <xf numFmtId="0" fontId="10" fillId="2" borderId="35" xfId="0" applyFont="1" applyFill="1" applyBorder="1" applyAlignment="1">
      <alignment horizontal="center" vertical="center"/>
    </xf>
    <xf numFmtId="0" fontId="10" fillId="2" borderId="36" xfId="0" applyFont="1" applyFill="1" applyBorder="1" applyAlignment="1">
      <alignment horizontal="center" vertical="center"/>
    </xf>
    <xf numFmtId="0" fontId="2" fillId="2" borderId="19" xfId="0" applyFont="1" applyFill="1" applyBorder="1"/>
    <xf numFmtId="0" fontId="0" fillId="0" borderId="35" xfId="0" applyBorder="1"/>
    <xf numFmtId="0" fontId="0" fillId="0" borderId="36" xfId="0" applyBorder="1"/>
    <xf numFmtId="0" fontId="0" fillId="0" borderId="22" xfId="0" applyBorder="1"/>
    <xf numFmtId="0" fontId="6" fillId="2" borderId="19" xfId="0" applyFont="1" applyFill="1" applyBorder="1" applyAlignment="1">
      <alignment horizontal="left"/>
    </xf>
    <xf numFmtId="0" fontId="2" fillId="2" borderId="23" xfId="0" applyFont="1" applyFill="1" applyBorder="1"/>
    <xf numFmtId="0" fontId="6" fillId="2" borderId="5" xfId="0" applyFont="1" applyFill="1" applyBorder="1"/>
    <xf numFmtId="0" fontId="0" fillId="0" borderId="0" xfId="0" applyAlignment="1">
      <alignment wrapText="1"/>
    </xf>
    <xf numFmtId="0" fontId="4" fillId="2" borderId="25" xfId="0" applyFont="1" applyFill="1" applyBorder="1" applyAlignment="1">
      <alignment horizontal="left"/>
    </xf>
    <xf numFmtId="0" fontId="4" fillId="2" borderId="26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left"/>
    </xf>
    <xf numFmtId="0" fontId="4" fillId="2" borderId="39" xfId="0" applyFont="1" applyFill="1" applyBorder="1" applyAlignment="1">
      <alignment horizontal="left"/>
    </xf>
    <xf numFmtId="0" fontId="7" fillId="2" borderId="8" xfId="0" applyFont="1" applyFill="1" applyBorder="1" applyAlignment="1">
      <alignment horizontal="center"/>
    </xf>
    <xf numFmtId="0" fontId="0" fillId="0" borderId="34" xfId="0" applyBorder="1"/>
    <xf numFmtId="0" fontId="7" fillId="2" borderId="30" xfId="0" applyFont="1" applyFill="1" applyBorder="1" applyAlignment="1">
      <alignment horizontal="right"/>
    </xf>
    <xf numFmtId="0" fontId="9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7" fillId="0" borderId="23" xfId="0" applyFont="1" applyBorder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44" fontId="7" fillId="0" borderId="30" xfId="0" applyNumberFormat="1" applyFont="1" applyBorder="1" applyAlignment="1">
      <alignment horizontal="center" vertical="center"/>
    </xf>
    <xf numFmtId="164" fontId="12" fillId="0" borderId="4" xfId="0" applyNumberFormat="1" applyFont="1" applyBorder="1"/>
    <xf numFmtId="164" fontId="12" fillId="0" borderId="9" xfId="0" applyNumberFormat="1" applyFont="1" applyBorder="1"/>
    <xf numFmtId="164" fontId="12" fillId="0" borderId="6" xfId="0" applyNumberFormat="1" applyFont="1" applyBorder="1"/>
    <xf numFmtId="164" fontId="7" fillId="0" borderId="23" xfId="0" applyNumberFormat="1" applyFont="1" applyBorder="1"/>
    <xf numFmtId="44" fontId="7" fillId="3" borderId="36" xfId="0" applyNumberFormat="1" applyFont="1" applyFill="1" applyBorder="1" applyAlignment="1">
      <alignment horizontal="center" vertical="center"/>
    </xf>
    <xf numFmtId="10" fontId="12" fillId="3" borderId="4" xfId="0" applyNumberFormat="1" applyFont="1" applyFill="1" applyBorder="1"/>
    <xf numFmtId="10" fontId="12" fillId="3" borderId="9" xfId="0" applyNumberFormat="1" applyFont="1" applyFill="1" applyBorder="1"/>
    <xf numFmtId="10" fontId="12" fillId="3" borderId="6" xfId="0" applyNumberFormat="1" applyFont="1" applyFill="1" applyBorder="1"/>
    <xf numFmtId="10" fontId="7" fillId="3" borderId="23" xfId="0" applyNumberFormat="1" applyFont="1" applyFill="1" applyBorder="1"/>
    <xf numFmtId="0" fontId="7" fillId="0" borderId="23" xfId="0" applyFont="1" applyBorder="1"/>
    <xf numFmtId="0" fontId="7" fillId="3" borderId="23" xfId="0" applyFont="1" applyFill="1" applyBorder="1"/>
    <xf numFmtId="0" fontId="7" fillId="0" borderId="23" xfId="0" applyFont="1" applyBorder="1" applyAlignment="1">
      <alignment wrapText="1"/>
    </xf>
    <xf numFmtId="0" fontId="7" fillId="3" borderId="23" xfId="0" applyFont="1" applyFill="1" applyBorder="1" applyAlignment="1">
      <alignment wrapText="1"/>
    </xf>
    <xf numFmtId="0" fontId="7" fillId="0" borderId="36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4" fontId="7" fillId="0" borderId="19" xfId="0" applyNumberFormat="1" applyFont="1" applyBorder="1" applyAlignment="1">
      <alignment horizontal="center" vertical="center"/>
    </xf>
    <xf numFmtId="44" fontId="7" fillId="0" borderId="20" xfId="0" applyNumberFormat="1" applyFont="1" applyBorder="1" applyAlignment="1">
      <alignment horizontal="center" vertical="center"/>
    </xf>
    <xf numFmtId="44" fontId="7" fillId="0" borderId="36" xfId="0" applyNumberFormat="1" applyFont="1" applyBorder="1" applyAlignment="1">
      <alignment horizontal="center" vertical="center"/>
    </xf>
    <xf numFmtId="0" fontId="7" fillId="0" borderId="4" xfId="0" applyFont="1" applyBorder="1"/>
    <xf numFmtId="0" fontId="7" fillId="0" borderId="8" xfId="0" applyFont="1" applyBorder="1"/>
    <xf numFmtId="0" fontId="7" fillId="0" borderId="6" xfId="0" applyFont="1" applyBorder="1"/>
    <xf numFmtId="10" fontId="12" fillId="0" borderId="36" xfId="2" applyNumberFormat="1" applyFont="1" applyFill="1" applyBorder="1"/>
    <xf numFmtId="0" fontId="7" fillId="0" borderId="30" xfId="0" applyFont="1" applyBorder="1" applyAlignment="1">
      <alignment horizontal="left"/>
    </xf>
    <xf numFmtId="164" fontId="7" fillId="0" borderId="4" xfId="0" applyNumberFormat="1" applyFont="1" applyBorder="1"/>
    <xf numFmtId="164" fontId="7" fillId="0" borderId="9" xfId="0" applyNumberFormat="1" applyFont="1" applyBorder="1"/>
    <xf numFmtId="164" fontId="7" fillId="0" borderId="6" xfId="0" applyNumberFormat="1" applyFont="1" applyBorder="1"/>
    <xf numFmtId="9" fontId="7" fillId="0" borderId="4" xfId="1" applyFont="1" applyFill="1" applyBorder="1" applyAlignment="1"/>
    <xf numFmtId="9" fontId="7" fillId="0" borderId="9" xfId="1" applyFont="1" applyFill="1" applyBorder="1" applyAlignment="1"/>
    <xf numFmtId="9" fontId="7" fillId="0" borderId="6" xfId="1" applyFont="1" applyFill="1" applyBorder="1" applyAlignment="1"/>
    <xf numFmtId="164" fontId="12" fillId="0" borderId="36" xfId="2" applyNumberFormat="1" applyFont="1" applyFill="1" applyBorder="1"/>
    <xf numFmtId="0" fontId="14" fillId="0" borderId="23" xfId="0" applyFont="1" applyBorder="1" applyAlignment="1">
      <alignment vertical="center" wrapText="1"/>
    </xf>
    <xf numFmtId="0" fontId="0" fillId="0" borderId="25" xfId="0" applyBorder="1"/>
    <xf numFmtId="0" fontId="0" fillId="0" borderId="21" xfId="0" applyBorder="1"/>
    <xf numFmtId="0" fontId="0" fillId="0" borderId="21" xfId="0" applyBorder="1" applyAlignment="1">
      <alignment wrapText="1"/>
    </xf>
    <xf numFmtId="0" fontId="0" fillId="0" borderId="18" xfId="0" applyBorder="1"/>
    <xf numFmtId="0" fontId="11" fillId="2" borderId="23" xfId="0" applyFont="1" applyFill="1" applyBorder="1" applyAlignment="1">
      <alignment vertical="center"/>
    </xf>
    <xf numFmtId="0" fontId="2" fillId="2" borderId="1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left"/>
    </xf>
    <xf numFmtId="10" fontId="12" fillId="0" borderId="4" xfId="0" applyNumberFormat="1" applyFont="1" applyBorder="1"/>
    <xf numFmtId="10" fontId="12" fillId="0" borderId="9" xfId="0" applyNumberFormat="1" applyFont="1" applyBorder="1"/>
    <xf numFmtId="10" fontId="12" fillId="4" borderId="4" xfId="0" applyNumberFormat="1" applyFont="1" applyFill="1" applyBorder="1"/>
    <xf numFmtId="0" fontId="4" fillId="4" borderId="0" xfId="0" applyFont="1" applyFill="1"/>
    <xf numFmtId="0" fontId="2" fillId="5" borderId="0" xfId="0" applyFont="1" applyFill="1" applyAlignment="1">
      <alignment horizontal="center" vertical="center"/>
    </xf>
    <xf numFmtId="0" fontId="2" fillId="5" borderId="0" xfId="0" applyFont="1" applyFill="1"/>
    <xf numFmtId="0" fontId="0" fillId="5" borderId="0" xfId="0" applyFill="1"/>
    <xf numFmtId="0" fontId="4" fillId="5" borderId="0" xfId="0" applyFont="1" applyFill="1"/>
    <xf numFmtId="0" fontId="6" fillId="5" borderId="0" xfId="0" applyFont="1" applyFill="1" applyAlignment="1">
      <alignment horizontal="right"/>
    </xf>
    <xf numFmtId="0" fontId="0" fillId="5" borderId="0" xfId="0" applyFill="1" applyAlignment="1">
      <alignment horizontal="center" vertical="center"/>
    </xf>
    <xf numFmtId="0" fontId="12" fillId="5" borderId="0" xfId="0" applyFont="1" applyFill="1"/>
    <xf numFmtId="0" fontId="7" fillId="5" borderId="0" xfId="0" applyFont="1" applyFill="1"/>
    <xf numFmtId="0" fontId="2" fillId="5" borderId="21" xfId="0" applyFont="1" applyFill="1" applyBorder="1" applyAlignment="1">
      <alignment horizontal="center" vertical="center"/>
    </xf>
    <xf numFmtId="0" fontId="4" fillId="5" borderId="22" xfId="0" applyFont="1" applyFill="1" applyBorder="1"/>
    <xf numFmtId="0" fontId="0" fillId="5" borderId="21" xfId="0" applyFill="1" applyBorder="1" applyAlignment="1">
      <alignment horizontal="center" vertical="center"/>
    </xf>
    <xf numFmtId="0" fontId="17" fillId="5" borderId="0" xfId="0" applyFont="1" applyFill="1"/>
    <xf numFmtId="0" fontId="0" fillId="5" borderId="18" xfId="0" applyFill="1" applyBorder="1" applyAlignment="1">
      <alignment horizontal="center" vertical="center"/>
    </xf>
    <xf numFmtId="0" fontId="18" fillId="5" borderId="19" xfId="0" applyFont="1" applyFill="1" applyBorder="1"/>
    <xf numFmtId="0" fontId="12" fillId="5" borderId="18" xfId="0" applyFont="1" applyFill="1" applyBorder="1" applyAlignment="1">
      <alignment horizontal="center" vertical="center"/>
    </xf>
    <xf numFmtId="0" fontId="12" fillId="5" borderId="19" xfId="0" applyFont="1" applyFill="1" applyBorder="1"/>
    <xf numFmtId="0" fontId="7" fillId="5" borderId="19" xfId="0" applyFont="1" applyFill="1" applyBorder="1"/>
    <xf numFmtId="0" fontId="7" fillId="5" borderId="8" xfId="0" applyFont="1" applyFill="1" applyBorder="1"/>
    <xf numFmtId="0" fontId="7" fillId="5" borderId="23" xfId="0" applyFont="1" applyFill="1" applyBorder="1"/>
    <xf numFmtId="164" fontId="12" fillId="5" borderId="36" xfId="2" applyNumberFormat="1" applyFont="1" applyFill="1" applyBorder="1"/>
    <xf numFmtId="0" fontId="7" fillId="5" borderId="0" xfId="0" applyFont="1" applyFill="1" applyAlignment="1">
      <alignment horizontal="right"/>
    </xf>
    <xf numFmtId="44" fontId="7" fillId="5" borderId="0" xfId="0" applyNumberFormat="1" applyFont="1" applyFill="1" applyAlignment="1">
      <alignment horizontal="center"/>
    </xf>
    <xf numFmtId="9" fontId="7" fillId="5" borderId="0" xfId="1" applyFont="1" applyFill="1" applyBorder="1" applyAlignment="1">
      <alignment horizontal="center"/>
    </xf>
    <xf numFmtId="0" fontId="5" fillId="5" borderId="0" xfId="0" applyFont="1" applyFill="1" applyAlignment="1">
      <alignment horizontal="right"/>
    </xf>
    <xf numFmtId="0" fontId="8" fillId="5" borderId="0" xfId="0" applyFont="1" applyFill="1"/>
    <xf numFmtId="0" fontId="5" fillId="5" borderId="0" xfId="0" applyFont="1" applyFill="1"/>
    <xf numFmtId="0" fontId="20" fillId="5" borderId="0" xfId="0" applyFont="1" applyFill="1"/>
    <xf numFmtId="44" fontId="0" fillId="0" borderId="0" xfId="0" applyNumberFormat="1"/>
    <xf numFmtId="0" fontId="7" fillId="2" borderId="0" xfId="0" applyFont="1" applyFill="1"/>
    <xf numFmtId="0" fontId="7" fillId="2" borderId="0" xfId="0" applyFont="1" applyFill="1" applyAlignment="1">
      <alignment horizontal="right"/>
    </xf>
    <xf numFmtId="0" fontId="2" fillId="5" borderId="18" xfId="0" applyFont="1" applyFill="1" applyBorder="1" applyAlignment="1">
      <alignment horizontal="center" vertical="center"/>
    </xf>
    <xf numFmtId="0" fontId="4" fillId="5" borderId="19" xfId="0" applyFont="1" applyFill="1" applyBorder="1"/>
    <xf numFmtId="0" fontId="2" fillId="5" borderId="39" xfId="0" applyFont="1" applyFill="1" applyBorder="1"/>
    <xf numFmtId="0" fontId="2" fillId="5" borderId="19" xfId="0" applyFont="1" applyFill="1" applyBorder="1"/>
    <xf numFmtId="0" fontId="2" fillId="5" borderId="20" xfId="0" applyFont="1" applyFill="1" applyBorder="1"/>
    <xf numFmtId="0" fontId="2" fillId="5" borderId="19" xfId="0" applyFont="1" applyFill="1" applyBorder="1" applyAlignment="1">
      <alignment horizontal="center" vertical="center"/>
    </xf>
    <xf numFmtId="0" fontId="5" fillId="2" borderId="39" xfId="0" applyFont="1" applyFill="1" applyBorder="1" applyAlignment="1">
      <alignment vertical="center" wrapText="1"/>
    </xf>
    <xf numFmtId="44" fontId="2" fillId="2" borderId="30" xfId="2" applyFont="1" applyFill="1" applyBorder="1"/>
    <xf numFmtId="10" fontId="2" fillId="2" borderId="23" xfId="0" applyNumberFormat="1" applyFont="1" applyFill="1" applyBorder="1"/>
    <xf numFmtId="44" fontId="2" fillId="2" borderId="36" xfId="2" applyFont="1" applyFill="1" applyBorder="1"/>
    <xf numFmtId="10" fontId="2" fillId="2" borderId="20" xfId="0" applyNumberFormat="1" applyFont="1" applyFill="1" applyBorder="1"/>
    <xf numFmtId="0" fontId="2" fillId="5" borderId="23" xfId="0" applyFont="1" applyFill="1" applyBorder="1"/>
    <xf numFmtId="10" fontId="2" fillId="2" borderId="36" xfId="2" applyNumberFormat="1" applyFont="1" applyFill="1" applyBorder="1" applyAlignment="1">
      <alignment horizontal="center"/>
    </xf>
    <xf numFmtId="10" fontId="5" fillId="6" borderId="23" xfId="0" applyNumberFormat="1" applyFont="1" applyFill="1" applyBorder="1" applyAlignment="1">
      <alignment horizontal="center" vertical="center"/>
    </xf>
    <xf numFmtId="164" fontId="12" fillId="0" borderId="30" xfId="2" applyNumberFormat="1" applyFont="1" applyFill="1" applyBorder="1" applyAlignment="1">
      <alignment vertical="center"/>
    </xf>
    <xf numFmtId="10" fontId="12" fillId="3" borderId="30" xfId="2" applyNumberFormat="1" applyFont="1" applyFill="1" applyBorder="1" applyAlignment="1">
      <alignment vertical="center"/>
    </xf>
    <xf numFmtId="10" fontId="12" fillId="3" borderId="30" xfId="1" applyNumberFormat="1" applyFont="1" applyFill="1" applyBorder="1" applyAlignment="1">
      <alignment vertical="center"/>
    </xf>
    <xf numFmtId="44" fontId="7" fillId="2" borderId="7" xfId="0" applyNumberFormat="1" applyFont="1" applyFill="1" applyBorder="1" applyAlignment="1">
      <alignment horizontal="center"/>
    </xf>
    <xf numFmtId="44" fontId="7" fillId="2" borderId="8" xfId="0" applyNumberFormat="1" applyFont="1" applyFill="1" applyBorder="1" applyAlignment="1">
      <alignment horizontal="center"/>
    </xf>
    <xf numFmtId="44" fontId="7" fillId="2" borderId="23" xfId="0" applyNumberFormat="1" applyFont="1" applyFill="1" applyBorder="1" applyAlignment="1">
      <alignment horizontal="center"/>
    </xf>
    <xf numFmtId="0" fontId="18" fillId="5" borderId="19" xfId="0" applyFont="1" applyFill="1" applyBorder="1" applyAlignment="1">
      <alignment horizontal="center"/>
    </xf>
    <xf numFmtId="0" fontId="18" fillId="5" borderId="20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19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19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left"/>
    </xf>
    <xf numFmtId="0" fontId="6" fillId="2" borderId="5" xfId="0" applyFont="1" applyFill="1" applyBorder="1" applyAlignment="1">
      <alignment horizontal="left"/>
    </xf>
    <xf numFmtId="0" fontId="10" fillId="0" borderId="29" xfId="0" applyFont="1" applyBorder="1" applyAlignment="1">
      <alignment horizontal="center"/>
    </xf>
    <xf numFmtId="0" fontId="10" fillId="0" borderId="27" xfId="0" applyFont="1" applyBorder="1" applyAlignment="1">
      <alignment horizontal="center"/>
    </xf>
    <xf numFmtId="0" fontId="10" fillId="0" borderId="28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23" xfId="0" applyFont="1" applyBorder="1" applyAlignment="1">
      <alignment horizontal="center"/>
    </xf>
    <xf numFmtId="44" fontId="6" fillId="2" borderId="40" xfId="0" applyNumberFormat="1" applyFont="1" applyFill="1" applyBorder="1" applyAlignment="1">
      <alignment horizontal="center"/>
    </xf>
    <xf numFmtId="44" fontId="6" fillId="2" borderId="8" xfId="0" applyNumberFormat="1" applyFont="1" applyFill="1" applyBorder="1" applyAlignment="1">
      <alignment horizontal="center"/>
    </xf>
    <xf numFmtId="44" fontId="6" fillId="2" borderId="23" xfId="0" applyNumberFormat="1" applyFont="1" applyFill="1" applyBorder="1" applyAlignment="1">
      <alignment horizontal="center"/>
    </xf>
    <xf numFmtId="0" fontId="7" fillId="2" borderId="31" xfId="0" applyFont="1" applyFill="1" applyBorder="1" applyAlignment="1">
      <alignment horizontal="center"/>
    </xf>
    <xf numFmtId="0" fontId="7" fillId="2" borderId="32" xfId="0" applyFont="1" applyFill="1" applyBorder="1" applyAlignment="1">
      <alignment horizontal="center"/>
    </xf>
    <xf numFmtId="0" fontId="7" fillId="2" borderId="33" xfId="0" applyFont="1" applyFill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6" fillId="5" borderId="22" xfId="0" applyFont="1" applyFill="1" applyBorder="1" applyAlignment="1">
      <alignment horizontal="center"/>
    </xf>
    <xf numFmtId="0" fontId="19" fillId="5" borderId="22" xfId="0" applyFont="1" applyFill="1" applyBorder="1" applyAlignment="1">
      <alignment horizontal="center"/>
    </xf>
    <xf numFmtId="0" fontId="10" fillId="0" borderId="12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0" fontId="10" fillId="0" borderId="21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22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left" vertical="center" wrapText="1"/>
    </xf>
    <xf numFmtId="0" fontId="10" fillId="0" borderId="19" xfId="0" applyFont="1" applyBorder="1" applyAlignment="1">
      <alignment horizontal="left" vertical="center" wrapText="1"/>
    </xf>
    <xf numFmtId="0" fontId="10" fillId="0" borderId="20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10" fillId="0" borderId="21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10" fillId="0" borderId="22" xfId="0" applyFont="1" applyBorder="1" applyAlignment="1">
      <alignment horizontal="left"/>
    </xf>
    <xf numFmtId="10" fontId="7" fillId="2" borderId="7" xfId="0" applyNumberFormat="1" applyFont="1" applyFill="1" applyBorder="1" applyAlignment="1">
      <alignment horizontal="center"/>
    </xf>
    <xf numFmtId="10" fontId="7" fillId="2" borderId="8" xfId="0" applyNumberFormat="1" applyFont="1" applyFill="1" applyBorder="1" applyAlignment="1">
      <alignment horizontal="center"/>
    </xf>
    <xf numFmtId="10" fontId="7" fillId="2" borderId="23" xfId="0" applyNumberFormat="1" applyFont="1" applyFill="1" applyBorder="1" applyAlignment="1">
      <alignment horizontal="center"/>
    </xf>
    <xf numFmtId="0" fontId="7" fillId="2" borderId="7" xfId="0" applyFont="1" applyFill="1" applyBorder="1" applyAlignment="1">
      <alignment horizontal="right"/>
    </xf>
    <xf numFmtId="0" fontId="7" fillId="2" borderId="8" xfId="0" applyFont="1" applyFill="1" applyBorder="1" applyAlignment="1">
      <alignment horizontal="right"/>
    </xf>
    <xf numFmtId="0" fontId="10" fillId="0" borderId="18" xfId="0" applyFont="1" applyBorder="1" applyAlignment="1">
      <alignment horizontal="center"/>
    </xf>
    <xf numFmtId="0" fontId="10" fillId="0" borderId="19" xfId="0" applyFont="1" applyBorder="1" applyAlignment="1">
      <alignment horizontal="center"/>
    </xf>
    <xf numFmtId="0" fontId="10" fillId="0" borderId="20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7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0" fillId="0" borderId="23" xfId="0" applyFont="1" applyBorder="1" applyAlignment="1">
      <alignment horizontal="left"/>
    </xf>
    <xf numFmtId="0" fontId="6" fillId="2" borderId="7" xfId="0" applyFont="1" applyFill="1" applyBorder="1" applyAlignment="1">
      <alignment horizontal="left"/>
    </xf>
    <xf numFmtId="0" fontId="6" fillId="2" borderId="8" xfId="0" applyFont="1" applyFill="1" applyBorder="1" applyAlignment="1">
      <alignment horizontal="left"/>
    </xf>
    <xf numFmtId="0" fontId="6" fillId="2" borderId="9" xfId="0" applyFont="1" applyFill="1" applyBorder="1" applyAlignment="1">
      <alignment horizontal="left"/>
    </xf>
    <xf numFmtId="0" fontId="14" fillId="0" borderId="25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14" fillId="0" borderId="39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17" fillId="2" borderId="40" xfId="0" applyFont="1" applyFill="1" applyBorder="1" applyAlignment="1">
      <alignment horizontal="center"/>
    </xf>
    <xf numFmtId="0" fontId="17" fillId="2" borderId="23" xfId="0" applyFont="1" applyFill="1" applyBorder="1" applyAlignment="1">
      <alignment horizontal="center"/>
    </xf>
    <xf numFmtId="0" fontId="6" fillId="2" borderId="40" xfId="0" applyFont="1" applyFill="1" applyBorder="1" applyAlignment="1">
      <alignment horizontal="left" vertical="center"/>
    </xf>
    <xf numFmtId="0" fontId="6" fillId="2" borderId="8" xfId="0" applyFont="1" applyFill="1" applyBorder="1" applyAlignment="1">
      <alignment horizontal="left" vertical="center"/>
    </xf>
    <xf numFmtId="0" fontId="6" fillId="2" borderId="9" xfId="0" applyFont="1" applyFill="1" applyBorder="1" applyAlignment="1">
      <alignment horizontal="left" vertical="center"/>
    </xf>
    <xf numFmtId="0" fontId="10" fillId="0" borderId="15" xfId="0" applyFont="1" applyBorder="1" applyAlignment="1">
      <alignment horizontal="left" vertical="center" wrapText="1"/>
    </xf>
    <xf numFmtId="0" fontId="10" fillId="0" borderId="16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1" xfId="0" applyFont="1" applyBorder="1" applyAlignment="1">
      <alignment horizontal="left" wrapText="1"/>
    </xf>
    <xf numFmtId="0" fontId="10" fillId="0" borderId="0" xfId="0" applyFont="1" applyAlignment="1">
      <alignment horizontal="left" wrapText="1"/>
    </xf>
    <xf numFmtId="0" fontId="10" fillId="0" borderId="22" xfId="0" applyFont="1" applyBorder="1" applyAlignment="1">
      <alignment horizontal="left" wrapText="1"/>
    </xf>
    <xf numFmtId="0" fontId="10" fillId="0" borderId="29" xfId="0" applyFont="1" applyBorder="1" applyAlignment="1">
      <alignment horizontal="left" wrapText="1"/>
    </xf>
    <xf numFmtId="0" fontId="10" fillId="0" borderId="27" xfId="0" applyFont="1" applyBorder="1" applyAlignment="1">
      <alignment horizontal="left" wrapText="1"/>
    </xf>
    <xf numFmtId="0" fontId="10" fillId="0" borderId="28" xfId="0" applyFont="1" applyBorder="1" applyAlignment="1">
      <alignment horizontal="left" wrapText="1"/>
    </xf>
    <xf numFmtId="0" fontId="10" fillId="2" borderId="35" xfId="0" applyFont="1" applyFill="1" applyBorder="1" applyAlignment="1">
      <alignment horizontal="center" vertical="center"/>
    </xf>
    <xf numFmtId="0" fontId="10" fillId="2" borderId="36" xfId="0" applyFont="1" applyFill="1" applyBorder="1" applyAlignment="1">
      <alignment horizontal="center" vertical="center"/>
    </xf>
    <xf numFmtId="0" fontId="10" fillId="2" borderId="38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/>
    </xf>
    <xf numFmtId="0" fontId="5" fillId="2" borderId="23" xfId="0" applyFont="1" applyFill="1" applyBorder="1" applyAlignment="1">
      <alignment horizontal="center"/>
    </xf>
    <xf numFmtId="0" fontId="5" fillId="2" borderId="18" xfId="0" applyFont="1" applyFill="1" applyBorder="1" applyAlignment="1">
      <alignment horizontal="center"/>
    </xf>
    <xf numFmtId="0" fontId="5" fillId="2" borderId="19" xfId="0" applyFont="1" applyFill="1" applyBorder="1" applyAlignment="1">
      <alignment horizontal="center"/>
    </xf>
    <xf numFmtId="0" fontId="5" fillId="2" borderId="20" xfId="0" applyFont="1" applyFill="1" applyBorder="1" applyAlignment="1">
      <alignment horizontal="center"/>
    </xf>
    <xf numFmtId="0" fontId="13" fillId="5" borderId="0" xfId="0" applyFont="1" applyFill="1" applyAlignment="1">
      <alignment horizontal="center"/>
    </xf>
    <xf numFmtId="0" fontId="5" fillId="2" borderId="18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7" fillId="5" borderId="0" xfId="0" applyFont="1" applyFill="1" applyAlignment="1">
      <alignment horizontal="center"/>
    </xf>
    <xf numFmtId="0" fontId="6" fillId="0" borderId="40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7" fillId="2" borderId="7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40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5" fillId="2" borderId="40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15" fillId="0" borderId="25" xfId="0" applyFont="1" applyBorder="1" applyAlignment="1">
      <alignment horizontal="center" vertical="center"/>
    </xf>
    <xf numFmtId="0" fontId="15" fillId="0" borderId="26" xfId="0" applyFont="1" applyBorder="1" applyAlignment="1">
      <alignment horizontal="center" vertical="center"/>
    </xf>
    <xf numFmtId="0" fontId="15" fillId="0" borderId="39" xfId="0" applyFont="1" applyBorder="1" applyAlignment="1">
      <alignment horizontal="center" vertical="center"/>
    </xf>
    <xf numFmtId="0" fontId="15" fillId="0" borderId="2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22" xfId="0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0" fontId="15" fillId="0" borderId="19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25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/>
    </xf>
    <xf numFmtId="0" fontId="13" fillId="0" borderId="23" xfId="0" applyFont="1" applyBorder="1" applyAlignment="1">
      <alignment horizontal="center"/>
    </xf>
    <xf numFmtId="0" fontId="9" fillId="0" borderId="7" xfId="0" applyFont="1" applyBorder="1" applyAlignment="1">
      <alignment horizontal="right" vertical="center" wrapText="1"/>
    </xf>
    <xf numFmtId="0" fontId="9" fillId="0" borderId="8" xfId="0" applyFont="1" applyBorder="1" applyAlignment="1">
      <alignment horizontal="right" vertical="center" wrapText="1"/>
    </xf>
    <xf numFmtId="0" fontId="9" fillId="0" borderId="9" xfId="0" applyFont="1" applyBorder="1" applyAlignment="1">
      <alignment horizontal="right" vertical="center" wrapText="1"/>
    </xf>
    <xf numFmtId="0" fontId="9" fillId="0" borderId="4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6" borderId="7" xfId="0" applyFont="1" applyFill="1" applyBorder="1" applyAlignment="1">
      <alignment horizontal="right"/>
    </xf>
    <xf numFmtId="0" fontId="5" fillId="6" borderId="23" xfId="0" applyFont="1" applyFill="1" applyBorder="1" applyAlignment="1">
      <alignment horizontal="right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10" fillId="5" borderId="0" xfId="0" applyFont="1" applyFill="1" applyAlignment="1">
      <alignment horizontal="center"/>
    </xf>
    <xf numFmtId="44" fontId="7" fillId="5" borderId="0" xfId="0" applyNumberFormat="1" applyFont="1" applyFill="1" applyAlignment="1">
      <alignment horizontal="center"/>
    </xf>
    <xf numFmtId="9" fontId="7" fillId="5" borderId="0" xfId="1" applyFont="1" applyFill="1" applyBorder="1" applyAlignment="1">
      <alignment horizontal="center"/>
    </xf>
    <xf numFmtId="0" fontId="8" fillId="5" borderId="0" xfId="0" applyFont="1" applyFill="1" applyAlignment="1">
      <alignment horizontal="center"/>
    </xf>
    <xf numFmtId="0" fontId="21" fillId="5" borderId="0" xfId="0" applyFont="1" applyFill="1" applyAlignment="1">
      <alignment horizontal="center"/>
    </xf>
    <xf numFmtId="0" fontId="7" fillId="3" borderId="25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13" fillId="0" borderId="7" xfId="0" applyFont="1" applyBorder="1" applyAlignment="1">
      <alignment horizontal="center"/>
    </xf>
    <xf numFmtId="44" fontId="7" fillId="0" borderId="26" xfId="0" applyNumberFormat="1" applyFont="1" applyBorder="1" applyAlignment="1">
      <alignment horizontal="center" vertical="center"/>
    </xf>
    <xf numFmtId="44" fontId="7" fillId="0" borderId="39" xfId="0" applyNumberFormat="1" applyFont="1" applyBorder="1" applyAlignment="1">
      <alignment horizontal="center" vertical="center"/>
    </xf>
    <xf numFmtId="44" fontId="7" fillId="0" borderId="19" xfId="0" applyNumberFormat="1" applyFont="1" applyBorder="1" applyAlignment="1">
      <alignment horizontal="center" vertical="center"/>
    </xf>
    <xf numFmtId="44" fontId="7" fillId="0" borderId="20" xfId="0" applyNumberFormat="1" applyFont="1" applyBorder="1" applyAlignment="1">
      <alignment horizontal="center" vertical="center"/>
    </xf>
    <xf numFmtId="0" fontId="5" fillId="5" borderId="0" xfId="0" applyFont="1" applyFill="1" applyAlignment="1">
      <alignment horizontal="center"/>
    </xf>
    <xf numFmtId="0" fontId="9" fillId="0" borderId="40" xfId="0" applyFont="1" applyBorder="1" applyAlignment="1">
      <alignment horizontal="right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wrapText="1"/>
    </xf>
    <xf numFmtId="0" fontId="7" fillId="0" borderId="26" xfId="0" applyFont="1" applyBorder="1" applyAlignment="1">
      <alignment horizontal="center" wrapText="1"/>
    </xf>
    <xf numFmtId="0" fontId="7" fillId="0" borderId="39" xfId="0" applyFont="1" applyBorder="1" applyAlignment="1">
      <alignment horizontal="center" wrapText="1"/>
    </xf>
    <xf numFmtId="0" fontId="7" fillId="0" borderId="18" xfId="0" applyFont="1" applyBorder="1" applyAlignment="1">
      <alignment horizontal="center" wrapText="1"/>
    </xf>
    <xf numFmtId="0" fontId="7" fillId="0" borderId="19" xfId="0" applyFont="1" applyBorder="1" applyAlignment="1">
      <alignment horizontal="center" wrapText="1"/>
    </xf>
    <xf numFmtId="0" fontId="7" fillId="0" borderId="20" xfId="0" applyFont="1" applyBorder="1" applyAlignment="1">
      <alignment horizontal="center" wrapText="1"/>
    </xf>
    <xf numFmtId="44" fontId="7" fillId="0" borderId="26" xfId="0" applyNumberFormat="1" applyFont="1" applyBorder="1" applyAlignment="1">
      <alignment horizontal="center" vertical="center" wrapText="1"/>
    </xf>
    <xf numFmtId="44" fontId="7" fillId="0" borderId="39" xfId="0" applyNumberFormat="1" applyFont="1" applyBorder="1" applyAlignment="1">
      <alignment horizontal="center" vertical="center" wrapText="1"/>
    </xf>
    <xf numFmtId="44" fontId="7" fillId="0" borderId="19" xfId="0" applyNumberFormat="1" applyFont="1" applyBorder="1" applyAlignment="1">
      <alignment horizontal="center" vertical="center" wrapText="1"/>
    </xf>
    <xf numFmtId="44" fontId="7" fillId="0" borderId="20" xfId="0" applyNumberFormat="1" applyFont="1" applyBorder="1" applyAlignment="1">
      <alignment horizontal="center" vertical="center" wrapText="1"/>
    </xf>
    <xf numFmtId="0" fontId="2" fillId="5" borderId="34" xfId="0" applyFont="1" applyFill="1" applyBorder="1" applyAlignment="1">
      <alignment horizontal="center"/>
    </xf>
    <xf numFmtId="0" fontId="2" fillId="5" borderId="22" xfId="0" applyFont="1" applyFill="1" applyBorder="1" applyAlignment="1">
      <alignment horizontal="center"/>
    </xf>
    <xf numFmtId="0" fontId="2" fillId="5" borderId="20" xfId="0" applyFont="1" applyFill="1" applyBorder="1" applyAlignment="1">
      <alignment horizontal="center"/>
    </xf>
    <xf numFmtId="0" fontId="2" fillId="5" borderId="25" xfId="0" applyFont="1" applyFill="1" applyBorder="1" applyAlignment="1">
      <alignment horizontal="center" vertical="center"/>
    </xf>
    <xf numFmtId="0" fontId="2" fillId="5" borderId="26" xfId="0" applyFont="1" applyFill="1" applyBorder="1" applyAlignment="1">
      <alignment horizontal="center"/>
    </xf>
    <xf numFmtId="0" fontId="2" fillId="5" borderId="39" xfId="0" applyFont="1" applyFill="1" applyBorder="1" applyAlignment="1">
      <alignment horizontal="center"/>
    </xf>
  </cellXfs>
  <cellStyles count="3">
    <cellStyle name="Moeda" xfId="2" builtinId="4"/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N55"/>
  <sheetViews>
    <sheetView tabSelected="1" view="pageBreakPreview" zoomScaleNormal="100" zoomScaleSheetLayoutView="100" workbookViewId="0">
      <selection activeCell="B4" sqref="B4:L7"/>
    </sheetView>
  </sheetViews>
  <sheetFormatPr defaultRowHeight="14.4" x14ac:dyDescent="0.3"/>
  <cols>
    <col min="1" max="1" width="13.33203125" customWidth="1"/>
    <col min="2" max="2" width="10.109375" style="1" customWidth="1"/>
    <col min="5" max="5" width="9" customWidth="1"/>
    <col min="6" max="6" width="6.21875" customWidth="1"/>
    <col min="7" max="7" width="13.109375" customWidth="1"/>
    <col min="8" max="8" width="6.88671875" customWidth="1"/>
    <col min="9" max="9" width="13.33203125" customWidth="1"/>
    <col min="12" max="12" width="2.21875" customWidth="1"/>
    <col min="14" max="14" width="14" bestFit="1" customWidth="1"/>
  </cols>
  <sheetData>
    <row r="2" spans="1:12" ht="14.4" customHeight="1" x14ac:dyDescent="0.3"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4.4" customHeight="1" thickBot="1" x14ac:dyDescent="0.35">
      <c r="A3" s="20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4.4" customHeight="1" x14ac:dyDescent="0.3">
      <c r="A4" s="30"/>
      <c r="B4" s="192" t="s">
        <v>3</v>
      </c>
      <c r="C4" s="193"/>
      <c r="D4" s="193"/>
      <c r="E4" s="193"/>
      <c r="F4" s="193"/>
      <c r="G4" s="193"/>
      <c r="H4" s="193"/>
      <c r="I4" s="193"/>
      <c r="J4" s="193"/>
      <c r="K4" s="193"/>
      <c r="L4" s="194"/>
    </row>
    <row r="5" spans="1:12" ht="14.4" customHeight="1" x14ac:dyDescent="0.3">
      <c r="A5" s="18"/>
      <c r="B5" s="195"/>
      <c r="C5" s="196"/>
      <c r="D5" s="196"/>
      <c r="E5" s="196"/>
      <c r="F5" s="196"/>
      <c r="G5" s="196"/>
      <c r="H5" s="196"/>
      <c r="I5" s="196"/>
      <c r="J5" s="196"/>
      <c r="K5" s="196"/>
      <c r="L5" s="197"/>
    </row>
    <row r="6" spans="1:12" ht="48" customHeight="1" x14ac:dyDescent="0.3">
      <c r="A6" s="18"/>
      <c r="B6" s="195"/>
      <c r="C6" s="196"/>
      <c r="D6" s="196"/>
      <c r="E6" s="196"/>
      <c r="F6" s="196"/>
      <c r="G6" s="196"/>
      <c r="H6" s="196"/>
      <c r="I6" s="196"/>
      <c r="J6" s="196"/>
      <c r="K6" s="196"/>
      <c r="L6" s="197"/>
    </row>
    <row r="7" spans="1:12" ht="27" customHeight="1" thickBot="1" x14ac:dyDescent="0.35">
      <c r="A7" s="18"/>
      <c r="B7" s="198"/>
      <c r="C7" s="199"/>
      <c r="D7" s="199"/>
      <c r="E7" s="199"/>
      <c r="F7" s="199"/>
      <c r="G7" s="199"/>
      <c r="H7" s="199"/>
      <c r="I7" s="199"/>
      <c r="J7" s="199"/>
      <c r="K7" s="199"/>
      <c r="L7" s="200"/>
    </row>
    <row r="8" spans="1:12" ht="15" customHeight="1" thickBot="1" x14ac:dyDescent="0.35">
      <c r="A8" s="18"/>
      <c r="B8" s="201" t="s">
        <v>45</v>
      </c>
      <c r="C8" s="202"/>
      <c r="D8" s="205" t="s">
        <v>46</v>
      </c>
      <c r="E8" s="206"/>
      <c r="F8" s="206"/>
      <c r="G8" s="206"/>
      <c r="H8" s="206"/>
      <c r="I8" s="207"/>
      <c r="J8" s="23" t="s">
        <v>47</v>
      </c>
      <c r="K8" s="203" t="s">
        <v>49</v>
      </c>
      <c r="L8" s="204"/>
    </row>
    <row r="9" spans="1:12" ht="55.2" customHeight="1" thickBot="1" x14ac:dyDescent="0.35">
      <c r="A9" s="18"/>
      <c r="B9" s="135" t="s">
        <v>33</v>
      </c>
      <c r="C9" s="136"/>
      <c r="D9" s="136"/>
      <c r="E9" s="136"/>
      <c r="F9" s="136"/>
      <c r="G9" s="136"/>
      <c r="H9" s="136"/>
      <c r="I9" s="136"/>
      <c r="J9" s="136"/>
      <c r="K9" s="136"/>
      <c r="L9" s="137"/>
    </row>
    <row r="10" spans="1:12" ht="15" thickBot="1" x14ac:dyDescent="0.35">
      <c r="A10" s="18"/>
      <c r="B10" s="3"/>
      <c r="C10" s="153" t="s">
        <v>29</v>
      </c>
      <c r="D10" s="154"/>
      <c r="E10" s="154"/>
      <c r="F10" s="154"/>
      <c r="G10" s="154"/>
      <c r="H10" s="154"/>
      <c r="I10" s="154"/>
      <c r="J10" s="154"/>
      <c r="K10" s="154"/>
      <c r="L10" s="155"/>
    </row>
    <row r="11" spans="1:12" ht="15" thickBot="1" x14ac:dyDescent="0.35">
      <c r="A11" s="18"/>
      <c r="B11" s="4">
        <v>1</v>
      </c>
      <c r="C11" s="142" t="s">
        <v>8</v>
      </c>
      <c r="D11" s="143"/>
      <c r="E11" s="143"/>
      <c r="F11" s="143"/>
      <c r="G11" s="143"/>
      <c r="H11" s="141" t="s">
        <v>0</v>
      </c>
      <c r="I11" s="141"/>
      <c r="J11" s="150">
        <f>ROUND(($I$42*0.0984),2)</f>
        <v>0</v>
      </c>
      <c r="K11" s="151"/>
      <c r="L11" s="152"/>
    </row>
    <row r="12" spans="1:12" x14ac:dyDescent="0.3">
      <c r="A12" s="18"/>
      <c r="B12" s="12"/>
      <c r="C12" s="144" t="s">
        <v>1</v>
      </c>
      <c r="D12" s="145"/>
      <c r="E12" s="145"/>
      <c r="F12" s="145"/>
      <c r="G12" s="145"/>
      <c r="H12" s="145"/>
      <c r="I12" s="145"/>
      <c r="J12" s="145"/>
      <c r="K12" s="145"/>
      <c r="L12" s="146"/>
    </row>
    <row r="13" spans="1:12" ht="13.8" customHeight="1" thickBot="1" x14ac:dyDescent="0.35">
      <c r="A13" s="18"/>
      <c r="B13" s="14" t="s">
        <v>7</v>
      </c>
      <c r="C13" s="156" t="s">
        <v>4</v>
      </c>
      <c r="D13" s="157"/>
      <c r="E13" s="157"/>
      <c r="F13" s="157"/>
      <c r="G13" s="157"/>
      <c r="H13" s="157"/>
      <c r="I13" s="157"/>
      <c r="J13" s="157"/>
      <c r="K13" s="157"/>
      <c r="L13" s="158"/>
    </row>
    <row r="14" spans="1:12" ht="10.199999999999999" customHeight="1" thickBot="1" x14ac:dyDescent="0.35">
      <c r="A14" s="18"/>
      <c r="B14" s="13"/>
      <c r="C14" s="147"/>
      <c r="D14" s="148"/>
      <c r="E14" s="148"/>
      <c r="F14" s="148"/>
      <c r="G14" s="148"/>
      <c r="H14" s="148"/>
      <c r="I14" s="148"/>
      <c r="J14" s="148"/>
      <c r="K14" s="148"/>
      <c r="L14" s="149"/>
    </row>
    <row r="15" spans="1:12" ht="15" thickBot="1" x14ac:dyDescent="0.35">
      <c r="A15" s="18"/>
      <c r="B15" s="4">
        <v>2</v>
      </c>
      <c r="C15" s="142" t="s">
        <v>34</v>
      </c>
      <c r="D15" s="143"/>
      <c r="E15" s="143"/>
      <c r="F15" s="143"/>
      <c r="G15" s="143"/>
      <c r="H15" s="141" t="s">
        <v>0</v>
      </c>
      <c r="I15" s="141"/>
      <c r="J15" s="150">
        <f>ROUND(($I$42*0.2917),2)</f>
        <v>0</v>
      </c>
      <c r="K15" s="151"/>
      <c r="L15" s="152"/>
    </row>
    <row r="16" spans="1:12" x14ac:dyDescent="0.3">
      <c r="A16" s="18"/>
      <c r="B16" s="15"/>
      <c r="C16" s="144" t="s">
        <v>1</v>
      </c>
      <c r="D16" s="145"/>
      <c r="E16" s="145"/>
      <c r="F16" s="145"/>
      <c r="G16" s="145"/>
      <c r="H16" s="145"/>
      <c r="I16" s="145"/>
      <c r="J16" s="145"/>
      <c r="K16" s="145"/>
      <c r="L16" s="146"/>
    </row>
    <row r="17" spans="1:12" ht="8.4" customHeight="1" x14ac:dyDescent="0.3">
      <c r="A17" s="18"/>
      <c r="B17" s="219" t="s">
        <v>9</v>
      </c>
      <c r="C17" s="161" t="s">
        <v>5</v>
      </c>
      <c r="D17" s="162"/>
      <c r="E17" s="162"/>
      <c r="F17" s="162"/>
      <c r="G17" s="162"/>
      <c r="H17" s="162"/>
      <c r="I17" s="162"/>
      <c r="J17" s="162"/>
      <c r="K17" s="162"/>
      <c r="L17" s="163"/>
    </row>
    <row r="18" spans="1:12" x14ac:dyDescent="0.3">
      <c r="A18" s="18"/>
      <c r="B18" s="217"/>
      <c r="C18" s="164"/>
      <c r="D18" s="165"/>
      <c r="E18" s="165"/>
      <c r="F18" s="165"/>
      <c r="G18" s="165"/>
      <c r="H18" s="165"/>
      <c r="I18" s="165"/>
      <c r="J18" s="165"/>
      <c r="K18" s="165"/>
      <c r="L18" s="166"/>
    </row>
    <row r="19" spans="1:12" x14ac:dyDescent="0.3">
      <c r="A19" s="18"/>
      <c r="B19" s="217"/>
      <c r="C19" s="164"/>
      <c r="D19" s="165"/>
      <c r="E19" s="165"/>
      <c r="F19" s="165"/>
      <c r="G19" s="165"/>
      <c r="H19" s="165"/>
      <c r="I19" s="165"/>
      <c r="J19" s="165"/>
      <c r="K19" s="165"/>
      <c r="L19" s="166"/>
    </row>
    <row r="20" spans="1:12" ht="18" customHeight="1" thickBot="1" x14ac:dyDescent="0.35">
      <c r="A20" s="18"/>
      <c r="B20" s="218"/>
      <c r="C20" s="167"/>
      <c r="D20" s="168"/>
      <c r="E20" s="168"/>
      <c r="F20" s="168"/>
      <c r="G20" s="168"/>
      <c r="H20" s="168"/>
      <c r="I20" s="168"/>
      <c r="J20" s="168"/>
      <c r="K20" s="168"/>
      <c r="L20" s="169"/>
    </row>
    <row r="21" spans="1:12" ht="10.199999999999999" customHeight="1" thickBot="1" x14ac:dyDescent="0.35">
      <c r="A21" s="18"/>
      <c r="B21" s="15"/>
      <c r="C21" s="181"/>
      <c r="D21" s="182"/>
      <c r="E21" s="182"/>
      <c r="F21" s="182"/>
      <c r="G21" s="182"/>
      <c r="H21" s="182"/>
      <c r="I21" s="182"/>
      <c r="J21" s="182"/>
      <c r="K21" s="182"/>
      <c r="L21" s="183"/>
    </row>
    <row r="22" spans="1:12" ht="15" thickBot="1" x14ac:dyDescent="0.35">
      <c r="A22" s="18"/>
      <c r="B22" s="4">
        <v>3</v>
      </c>
      <c r="C22" s="189" t="s">
        <v>12</v>
      </c>
      <c r="D22" s="190"/>
      <c r="E22" s="190"/>
      <c r="F22" s="190"/>
      <c r="G22" s="191"/>
      <c r="H22" s="141" t="s">
        <v>0</v>
      </c>
      <c r="I22" s="141"/>
      <c r="J22" s="150">
        <f>ROUND(($I$42*0.0218),2)</f>
        <v>0</v>
      </c>
      <c r="K22" s="151"/>
      <c r="L22" s="152"/>
    </row>
    <row r="23" spans="1:12" ht="15" thickBot="1" x14ac:dyDescent="0.35">
      <c r="A23" s="18"/>
      <c r="B23" s="13"/>
      <c r="C23" s="184" t="s">
        <v>1</v>
      </c>
      <c r="D23" s="185"/>
      <c r="E23" s="185"/>
      <c r="F23" s="185"/>
      <c r="G23" s="185"/>
      <c r="H23" s="145"/>
      <c r="I23" s="145"/>
      <c r="J23" s="145"/>
      <c r="K23" s="145"/>
      <c r="L23" s="146"/>
    </row>
    <row r="24" spans="1:12" ht="15" thickBot="1" x14ac:dyDescent="0.35">
      <c r="A24" s="18"/>
      <c r="B24" s="16" t="s">
        <v>11</v>
      </c>
      <c r="C24" s="186" t="s">
        <v>2</v>
      </c>
      <c r="D24" s="187"/>
      <c r="E24" s="187"/>
      <c r="F24" s="187"/>
      <c r="G24" s="187"/>
      <c r="H24" s="187"/>
      <c r="I24" s="187"/>
      <c r="J24" s="187"/>
      <c r="K24" s="187"/>
      <c r="L24" s="188"/>
    </row>
    <row r="25" spans="1:12" ht="10.199999999999999" customHeight="1" thickBot="1" x14ac:dyDescent="0.35">
      <c r="A25" s="18"/>
      <c r="B25" s="15"/>
      <c r="C25" s="147"/>
      <c r="D25" s="148"/>
      <c r="E25" s="148"/>
      <c r="F25" s="148"/>
      <c r="G25" s="148"/>
      <c r="H25" s="148"/>
      <c r="I25" s="148"/>
      <c r="J25" s="148"/>
      <c r="K25" s="148"/>
      <c r="L25" s="149"/>
    </row>
    <row r="26" spans="1:12" ht="15" thickBot="1" x14ac:dyDescent="0.35">
      <c r="A26" s="18"/>
      <c r="B26" s="4">
        <v>4</v>
      </c>
      <c r="C26" s="142" t="s">
        <v>15</v>
      </c>
      <c r="D26" s="143"/>
      <c r="E26" s="143"/>
      <c r="F26" s="143"/>
      <c r="G26" s="143"/>
      <c r="H26" s="141" t="s">
        <v>0</v>
      </c>
      <c r="I26" s="141"/>
      <c r="J26" s="150">
        <f>ROUND(($I$42*0.058),2)</f>
        <v>0</v>
      </c>
      <c r="K26" s="151"/>
      <c r="L26" s="152"/>
    </row>
    <row r="27" spans="1:12" ht="15" thickBot="1" x14ac:dyDescent="0.35">
      <c r="A27" s="18"/>
      <c r="B27" s="13"/>
      <c r="C27" s="147" t="s">
        <v>1</v>
      </c>
      <c r="D27" s="148"/>
      <c r="E27" s="148"/>
      <c r="F27" s="148"/>
      <c r="G27" s="148"/>
      <c r="H27" s="148"/>
      <c r="I27" s="148"/>
      <c r="J27" s="148"/>
      <c r="K27" s="148"/>
      <c r="L27" s="149"/>
    </row>
    <row r="28" spans="1:12" ht="9" customHeight="1" x14ac:dyDescent="0.3">
      <c r="A28" s="18"/>
      <c r="B28" s="217" t="s">
        <v>10</v>
      </c>
      <c r="C28" s="211" t="s">
        <v>6</v>
      </c>
      <c r="D28" s="212"/>
      <c r="E28" s="212"/>
      <c r="F28" s="212"/>
      <c r="G28" s="212"/>
      <c r="H28" s="212"/>
      <c r="I28" s="212"/>
      <c r="J28" s="212"/>
      <c r="K28" s="212"/>
      <c r="L28" s="213"/>
    </row>
    <row r="29" spans="1:12" x14ac:dyDescent="0.3">
      <c r="A29" s="18"/>
      <c r="B29" s="217"/>
      <c r="C29" s="211"/>
      <c r="D29" s="212"/>
      <c r="E29" s="212"/>
      <c r="F29" s="212"/>
      <c r="G29" s="212"/>
      <c r="H29" s="212"/>
      <c r="I29" s="212"/>
      <c r="J29" s="212"/>
      <c r="K29" s="212"/>
      <c r="L29" s="213"/>
    </row>
    <row r="30" spans="1:12" x14ac:dyDescent="0.3">
      <c r="A30" s="18"/>
      <c r="B30" s="217"/>
      <c r="C30" s="211"/>
      <c r="D30" s="212"/>
      <c r="E30" s="212"/>
      <c r="F30" s="212"/>
      <c r="G30" s="212"/>
      <c r="H30" s="212"/>
      <c r="I30" s="212"/>
      <c r="J30" s="212"/>
      <c r="K30" s="212"/>
      <c r="L30" s="213"/>
    </row>
    <row r="31" spans="1:12" ht="6.6" customHeight="1" thickBot="1" x14ac:dyDescent="0.35">
      <c r="A31" s="18"/>
      <c r="B31" s="218"/>
      <c r="C31" s="214"/>
      <c r="D31" s="215"/>
      <c r="E31" s="215"/>
      <c r="F31" s="215"/>
      <c r="G31" s="215"/>
      <c r="H31" s="215"/>
      <c r="I31" s="215"/>
      <c r="J31" s="215"/>
      <c r="K31" s="215"/>
      <c r="L31" s="216"/>
    </row>
    <row r="32" spans="1:12" ht="10.199999999999999" customHeight="1" thickBot="1" x14ac:dyDescent="0.35">
      <c r="A32" s="18"/>
      <c r="B32" s="15"/>
      <c r="C32" s="147"/>
      <c r="D32" s="148"/>
      <c r="E32" s="148"/>
      <c r="F32" s="148"/>
      <c r="G32" s="148"/>
      <c r="H32" s="148"/>
      <c r="I32" s="148"/>
      <c r="J32" s="148"/>
      <c r="K32" s="148"/>
      <c r="L32" s="149"/>
    </row>
    <row r="33" spans="1:14" ht="15" thickBot="1" x14ac:dyDescent="0.35">
      <c r="A33" s="18"/>
      <c r="B33" s="4">
        <v>5</v>
      </c>
      <c r="C33" s="142" t="s">
        <v>50</v>
      </c>
      <c r="D33" s="143"/>
      <c r="E33" s="143"/>
      <c r="F33" s="143"/>
      <c r="G33" s="143"/>
      <c r="H33" s="141" t="s">
        <v>0</v>
      </c>
      <c r="I33" s="141"/>
      <c r="J33" s="150">
        <f>ROUND(($I$42*0.3205),2)</f>
        <v>0</v>
      </c>
      <c r="K33" s="151"/>
      <c r="L33" s="152"/>
    </row>
    <row r="34" spans="1:14" ht="15" thickBot="1" x14ac:dyDescent="0.35">
      <c r="A34" s="18"/>
      <c r="B34" s="13"/>
      <c r="C34" s="147" t="s">
        <v>1</v>
      </c>
      <c r="D34" s="148"/>
      <c r="E34" s="148"/>
      <c r="F34" s="148"/>
      <c r="G34" s="148"/>
      <c r="H34" s="148"/>
      <c r="I34" s="148"/>
      <c r="J34" s="148"/>
      <c r="K34" s="148"/>
      <c r="L34" s="149"/>
    </row>
    <row r="35" spans="1:14" ht="53.4" customHeight="1" thickBot="1" x14ac:dyDescent="0.35">
      <c r="A35" s="18"/>
      <c r="B35" s="15" t="s">
        <v>13</v>
      </c>
      <c r="C35" s="208" t="s">
        <v>16</v>
      </c>
      <c r="D35" s="209"/>
      <c r="E35" s="209"/>
      <c r="F35" s="209"/>
      <c r="G35" s="209"/>
      <c r="H35" s="209"/>
      <c r="I35" s="209"/>
      <c r="J35" s="209"/>
      <c r="K35" s="209"/>
      <c r="L35" s="210"/>
    </row>
    <row r="36" spans="1:14" ht="10.199999999999999" customHeight="1" thickBot="1" x14ac:dyDescent="0.35">
      <c r="A36" s="18"/>
      <c r="B36" s="13"/>
      <c r="C36" s="147"/>
      <c r="D36" s="148"/>
      <c r="E36" s="148"/>
      <c r="F36" s="148"/>
      <c r="G36" s="148"/>
      <c r="H36" s="148"/>
      <c r="I36" s="148"/>
      <c r="J36" s="148"/>
      <c r="K36" s="148"/>
      <c r="L36" s="149"/>
    </row>
    <row r="37" spans="1:14" ht="15" thickBot="1" x14ac:dyDescent="0.35">
      <c r="A37" s="18"/>
      <c r="B37" s="4">
        <v>6</v>
      </c>
      <c r="C37" s="142" t="s">
        <v>18</v>
      </c>
      <c r="D37" s="143"/>
      <c r="E37" s="143"/>
      <c r="F37" s="143"/>
      <c r="G37" s="143"/>
      <c r="H37" s="141" t="s">
        <v>0</v>
      </c>
      <c r="I37" s="141"/>
      <c r="J37" s="150">
        <f>ROUND(($I$42*0.2096),2)</f>
        <v>0</v>
      </c>
      <c r="K37" s="151"/>
      <c r="L37" s="152"/>
      <c r="N37" s="110">
        <f>SUM(J37+J33+J26+J22+J15+J11)</f>
        <v>0</v>
      </c>
    </row>
    <row r="38" spans="1:14" ht="15" thickBot="1" x14ac:dyDescent="0.35">
      <c r="A38" s="18"/>
      <c r="B38" s="15"/>
      <c r="C38" s="147" t="s">
        <v>1</v>
      </c>
      <c r="D38" s="148"/>
      <c r="E38" s="148"/>
      <c r="F38" s="148"/>
      <c r="G38" s="148"/>
      <c r="H38" s="148"/>
      <c r="I38" s="148"/>
      <c r="J38" s="148"/>
      <c r="K38" s="148"/>
      <c r="L38" s="149"/>
    </row>
    <row r="39" spans="1:14" ht="12.6" customHeight="1" thickBot="1" x14ac:dyDescent="0.35">
      <c r="A39" s="18"/>
      <c r="B39" s="13" t="s">
        <v>14</v>
      </c>
      <c r="C39" s="173" t="s">
        <v>17</v>
      </c>
      <c r="D39" s="174"/>
      <c r="E39" s="174"/>
      <c r="F39" s="174"/>
      <c r="G39" s="174"/>
      <c r="H39" s="174"/>
      <c r="I39" s="174"/>
      <c r="J39" s="174"/>
      <c r="K39" s="174"/>
      <c r="L39" s="175"/>
    </row>
    <row r="40" spans="1:14" ht="12" customHeight="1" thickBot="1" x14ac:dyDescent="0.35">
      <c r="A40" s="18"/>
      <c r="B40" s="6"/>
      <c r="C40" s="170"/>
      <c r="D40" s="171"/>
      <c r="E40" s="171"/>
      <c r="F40" s="171"/>
      <c r="G40" s="171"/>
      <c r="H40" s="171"/>
      <c r="I40" s="171"/>
      <c r="J40" s="171"/>
      <c r="K40" s="171"/>
      <c r="L40" s="172"/>
    </row>
    <row r="41" spans="1:14" ht="12" customHeight="1" thickBot="1" x14ac:dyDescent="0.35">
      <c r="A41" s="18"/>
      <c r="B41" s="5"/>
      <c r="C41" s="25"/>
      <c r="D41" s="26"/>
      <c r="E41" s="26"/>
      <c r="F41" s="26"/>
      <c r="G41" s="26"/>
      <c r="H41" s="26"/>
      <c r="I41" s="27"/>
      <c r="J41" s="27"/>
      <c r="K41" s="27"/>
      <c r="L41" s="28"/>
    </row>
    <row r="42" spans="1:14" ht="15" thickBot="1" x14ac:dyDescent="0.35">
      <c r="A42" s="18"/>
      <c r="B42" s="317"/>
      <c r="C42" s="318"/>
      <c r="D42" s="318"/>
      <c r="E42" s="319"/>
      <c r="F42" s="7"/>
      <c r="G42" s="8"/>
      <c r="H42" s="9" t="s">
        <v>53</v>
      </c>
      <c r="I42" s="130"/>
      <c r="J42" s="131"/>
      <c r="K42" s="132"/>
      <c r="L42" s="314"/>
    </row>
    <row r="43" spans="1:14" ht="15" thickBot="1" x14ac:dyDescent="0.35">
      <c r="A43" s="18"/>
      <c r="B43" s="91"/>
      <c r="C43" s="86"/>
      <c r="D43" s="86"/>
      <c r="E43" s="92"/>
      <c r="F43" s="111"/>
      <c r="G43" s="111"/>
      <c r="H43" s="112" t="s">
        <v>54</v>
      </c>
      <c r="I43" s="176">
        <v>0</v>
      </c>
      <c r="J43" s="177"/>
      <c r="K43" s="178"/>
      <c r="L43" s="315"/>
    </row>
    <row r="44" spans="1:14" ht="15" thickBot="1" x14ac:dyDescent="0.35">
      <c r="A44" s="18"/>
      <c r="B44" s="113"/>
      <c r="C44" s="114"/>
      <c r="D44" s="114"/>
      <c r="E44" s="114"/>
      <c r="F44" s="179" t="s">
        <v>55</v>
      </c>
      <c r="G44" s="180"/>
      <c r="H44" s="180"/>
      <c r="I44" s="130">
        <f>ROUND((I42*(1+I43)),2)</f>
        <v>0</v>
      </c>
      <c r="J44" s="131"/>
      <c r="K44" s="132"/>
      <c r="L44" s="316"/>
    </row>
    <row r="45" spans="1:14" x14ac:dyDescent="0.3">
      <c r="A45" s="18"/>
      <c r="B45" s="91"/>
      <c r="C45" s="86"/>
      <c r="D45" s="86"/>
      <c r="E45" s="86"/>
      <c r="F45" s="86"/>
      <c r="G45" s="86"/>
      <c r="H45" s="86"/>
      <c r="I45" s="86"/>
      <c r="J45" s="86"/>
      <c r="K45" s="86"/>
      <c r="L45" s="92"/>
    </row>
    <row r="46" spans="1:14" x14ac:dyDescent="0.3">
      <c r="A46" s="18"/>
      <c r="B46" s="91"/>
      <c r="C46" s="86"/>
      <c r="D46" s="86"/>
      <c r="E46" s="86"/>
      <c r="F46" s="86"/>
      <c r="G46" s="86"/>
      <c r="H46" s="86"/>
      <c r="I46" s="86"/>
      <c r="J46" s="86"/>
      <c r="K46" s="87" t="s">
        <v>19</v>
      </c>
      <c r="L46" s="92"/>
    </row>
    <row r="47" spans="1:14" ht="36.6" customHeight="1" x14ac:dyDescent="0.3">
      <c r="A47" s="18"/>
      <c r="B47" s="91"/>
      <c r="C47" s="86"/>
      <c r="D47" s="86"/>
      <c r="E47" s="86"/>
      <c r="F47" s="86"/>
      <c r="G47" s="86"/>
      <c r="H47" s="86"/>
      <c r="I47" s="86"/>
      <c r="J47" s="86"/>
      <c r="K47" s="87"/>
      <c r="L47" s="92"/>
    </row>
    <row r="48" spans="1:14" x14ac:dyDescent="0.3">
      <c r="A48" s="18"/>
      <c r="B48" s="93"/>
      <c r="C48" s="86"/>
      <c r="D48" s="86"/>
      <c r="E48" s="86"/>
      <c r="F48" s="86"/>
      <c r="G48" s="86"/>
      <c r="H48" s="86"/>
      <c r="I48" s="86"/>
      <c r="J48" s="86"/>
      <c r="K48" s="86"/>
      <c r="L48" s="92"/>
    </row>
    <row r="49" spans="1:12" x14ac:dyDescent="0.3">
      <c r="A49" s="18"/>
      <c r="B49" s="93"/>
      <c r="C49" s="138" t="s">
        <v>24</v>
      </c>
      <c r="D49" s="138"/>
      <c r="E49" s="138"/>
      <c r="F49" s="138"/>
      <c r="G49" s="94"/>
      <c r="H49" s="94"/>
      <c r="I49" s="138" t="s">
        <v>26</v>
      </c>
      <c r="J49" s="138"/>
      <c r="K49" s="138"/>
      <c r="L49" s="160"/>
    </row>
    <row r="50" spans="1:12" x14ac:dyDescent="0.3">
      <c r="A50" s="18"/>
      <c r="B50" s="93"/>
      <c r="C50" s="139" t="s">
        <v>20</v>
      </c>
      <c r="D50" s="139"/>
      <c r="E50" s="139"/>
      <c r="F50" s="139"/>
      <c r="G50" s="94"/>
      <c r="H50" s="94"/>
      <c r="I50" s="139" t="s">
        <v>20</v>
      </c>
      <c r="J50" s="139"/>
      <c r="K50" s="139"/>
      <c r="L50" s="159"/>
    </row>
    <row r="51" spans="1:12" x14ac:dyDescent="0.3">
      <c r="A51" s="18"/>
      <c r="B51" s="93"/>
      <c r="C51" s="139" t="s">
        <v>21</v>
      </c>
      <c r="D51" s="139"/>
      <c r="E51" s="139"/>
      <c r="F51" s="139"/>
      <c r="G51" s="94"/>
      <c r="H51" s="94"/>
      <c r="I51" s="139" t="s">
        <v>25</v>
      </c>
      <c r="J51" s="139"/>
      <c r="K51" s="139"/>
      <c r="L51" s="159"/>
    </row>
    <row r="52" spans="1:12" x14ac:dyDescent="0.3">
      <c r="A52" s="18"/>
      <c r="B52" s="93"/>
      <c r="C52" s="139" t="s">
        <v>22</v>
      </c>
      <c r="D52" s="139"/>
      <c r="E52" s="139"/>
      <c r="F52" s="139"/>
      <c r="G52" s="94"/>
      <c r="H52" s="94"/>
      <c r="I52" s="139" t="s">
        <v>27</v>
      </c>
      <c r="J52" s="139"/>
      <c r="K52" s="139"/>
      <c r="L52" s="159"/>
    </row>
    <row r="53" spans="1:12" ht="15" thickBot="1" x14ac:dyDescent="0.35">
      <c r="A53" s="19"/>
      <c r="B53" s="95"/>
      <c r="C53" s="140" t="s">
        <v>23</v>
      </c>
      <c r="D53" s="140"/>
      <c r="E53" s="140"/>
      <c r="F53" s="140"/>
      <c r="G53" s="96"/>
      <c r="H53" s="96"/>
      <c r="I53" s="133" t="s">
        <v>28</v>
      </c>
      <c r="J53" s="133"/>
      <c r="K53" s="133"/>
      <c r="L53" s="134"/>
    </row>
    <row r="54" spans="1:12" x14ac:dyDescent="0.3">
      <c r="A54" s="20"/>
    </row>
    <row r="55" spans="1:12" x14ac:dyDescent="0.3">
      <c r="A55" s="20"/>
    </row>
  </sheetData>
  <mergeCells count="59">
    <mergeCell ref="B4:L7"/>
    <mergeCell ref="B8:C8"/>
    <mergeCell ref="K8:L8"/>
    <mergeCell ref="D8:I8"/>
    <mergeCell ref="C35:L35"/>
    <mergeCell ref="C27:L27"/>
    <mergeCell ref="C28:L31"/>
    <mergeCell ref="B28:B31"/>
    <mergeCell ref="B17:B20"/>
    <mergeCell ref="C32:L32"/>
    <mergeCell ref="C34:L34"/>
    <mergeCell ref="C11:G11"/>
    <mergeCell ref="J11:L11"/>
    <mergeCell ref="F44:H44"/>
    <mergeCell ref="C36:L36"/>
    <mergeCell ref="C38:L38"/>
    <mergeCell ref="C21:L21"/>
    <mergeCell ref="C23:L23"/>
    <mergeCell ref="C24:L24"/>
    <mergeCell ref="C25:L25"/>
    <mergeCell ref="H22:I22"/>
    <mergeCell ref="J22:L22"/>
    <mergeCell ref="C22:G22"/>
    <mergeCell ref="C33:G33"/>
    <mergeCell ref="H33:I33"/>
    <mergeCell ref="J33:L33"/>
    <mergeCell ref="C26:G26"/>
    <mergeCell ref="C13:L13"/>
    <mergeCell ref="I52:L52"/>
    <mergeCell ref="I49:L49"/>
    <mergeCell ref="I50:L50"/>
    <mergeCell ref="I51:L51"/>
    <mergeCell ref="C17:L20"/>
    <mergeCell ref="I42:K42"/>
    <mergeCell ref="H26:I26"/>
    <mergeCell ref="J26:L26"/>
    <mergeCell ref="C42:E42"/>
    <mergeCell ref="C40:L40"/>
    <mergeCell ref="C37:G37"/>
    <mergeCell ref="H37:I37"/>
    <mergeCell ref="J37:L37"/>
    <mergeCell ref="C39:L39"/>
    <mergeCell ref="I43:K43"/>
    <mergeCell ref="I44:K44"/>
    <mergeCell ref="I53:L53"/>
    <mergeCell ref="B9:L9"/>
    <mergeCell ref="C49:F49"/>
    <mergeCell ref="C50:F50"/>
    <mergeCell ref="C51:F51"/>
    <mergeCell ref="C52:F52"/>
    <mergeCell ref="C53:F53"/>
    <mergeCell ref="H11:I11"/>
    <mergeCell ref="C15:G15"/>
    <mergeCell ref="C12:L12"/>
    <mergeCell ref="C14:L14"/>
    <mergeCell ref="C16:L16"/>
    <mergeCell ref="H15:I15"/>
    <mergeCell ref="J15:L15"/>
    <mergeCell ref="C10:L10"/>
  </mergeCells>
  <pageMargins left="0.7" right="0.7" top="0.75" bottom="0.75" header="0.3" footer="0.3"/>
  <pageSetup paperSize="9" scale="87" fitToWidth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28851-E8FC-4C12-8499-92D183EF7FF5}">
  <sheetPr>
    <pageSetUpPr fitToPage="1"/>
  </sheetPr>
  <dimension ref="B2:O33"/>
  <sheetViews>
    <sheetView view="pageBreakPreview" zoomScaleNormal="100" zoomScaleSheetLayoutView="100" workbookViewId="0">
      <selection activeCell="N33" sqref="B4:N33"/>
    </sheetView>
  </sheetViews>
  <sheetFormatPr defaultRowHeight="14.4" x14ac:dyDescent="0.3"/>
  <cols>
    <col min="1" max="1" width="13.33203125" customWidth="1"/>
    <col min="2" max="2" width="3.5546875" style="1" customWidth="1"/>
    <col min="5" max="5" width="9" customWidth="1"/>
    <col min="6" max="6" width="6.21875" customWidth="1"/>
    <col min="7" max="7" width="6.6640625" customWidth="1"/>
    <col min="8" max="8" width="6.88671875" customWidth="1"/>
    <col min="9" max="9" width="26.5546875" customWidth="1"/>
    <col min="12" max="12" width="14.6640625" customWidth="1"/>
    <col min="13" max="13" width="23.88671875" customWidth="1"/>
    <col min="14" max="14" width="17.5546875" customWidth="1"/>
  </cols>
  <sheetData>
    <row r="2" spans="2:15" ht="14.4" customHeight="1" x14ac:dyDescent="0.3"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2:15" ht="14.4" customHeight="1" thickBot="1" x14ac:dyDescent="0.35"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2:15" ht="14.4" customHeight="1" x14ac:dyDescent="0.3">
      <c r="B4" s="192" t="s">
        <v>3</v>
      </c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4"/>
      <c r="O4" s="2"/>
    </row>
    <row r="5" spans="2:15" ht="52.2" customHeight="1" x14ac:dyDescent="0.3">
      <c r="B5" s="195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7"/>
      <c r="O5" s="2"/>
    </row>
    <row r="6" spans="2:15" ht="48" customHeight="1" x14ac:dyDescent="0.3">
      <c r="B6" s="195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7"/>
      <c r="O6" s="2"/>
    </row>
    <row r="7" spans="2:15" ht="14.4" customHeight="1" thickBot="1" x14ac:dyDescent="0.35">
      <c r="B7" s="195"/>
      <c r="C7" s="196"/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7"/>
      <c r="O7" s="2"/>
    </row>
    <row r="8" spans="2:15" ht="15" customHeight="1" thickBot="1" x14ac:dyDescent="0.35">
      <c r="B8" s="233" t="s">
        <v>45</v>
      </c>
      <c r="C8" s="234"/>
      <c r="D8" s="235" t="s">
        <v>46</v>
      </c>
      <c r="E8" s="236"/>
      <c r="F8" s="236"/>
      <c r="G8" s="236"/>
      <c r="H8" s="236"/>
      <c r="I8" s="236"/>
      <c r="J8" s="8"/>
      <c r="K8" s="8"/>
      <c r="L8" s="29"/>
      <c r="M8" s="31" t="s">
        <v>47</v>
      </c>
      <c r="N8" s="76" t="s">
        <v>49</v>
      </c>
      <c r="O8" s="2"/>
    </row>
    <row r="9" spans="2:15" ht="59.4" customHeight="1" thickBot="1" x14ac:dyDescent="0.35">
      <c r="B9" s="237" t="s">
        <v>33</v>
      </c>
      <c r="C9" s="238"/>
      <c r="D9" s="238"/>
      <c r="E9" s="238"/>
      <c r="F9" s="238"/>
      <c r="G9" s="238"/>
      <c r="H9" s="238"/>
      <c r="I9" s="238"/>
      <c r="J9" s="238"/>
      <c r="K9" s="238"/>
      <c r="L9" s="238"/>
      <c r="M9" s="238"/>
      <c r="N9" s="239"/>
      <c r="O9" s="10"/>
    </row>
    <row r="10" spans="2:15" ht="15" thickBot="1" x14ac:dyDescent="0.35">
      <c r="B10" s="222" t="s">
        <v>30</v>
      </c>
      <c r="C10" s="223"/>
      <c r="D10" s="223"/>
      <c r="E10" s="223"/>
      <c r="F10" s="223"/>
      <c r="G10" s="223"/>
      <c r="H10" s="223"/>
      <c r="I10" s="223"/>
      <c r="J10" s="223"/>
      <c r="K10" s="223"/>
      <c r="L10" s="223"/>
      <c r="M10" s="223"/>
      <c r="N10" s="224"/>
    </row>
    <row r="11" spans="2:15" ht="36.6" customHeight="1" thickBot="1" x14ac:dyDescent="0.35">
      <c r="B11" s="11"/>
      <c r="C11" s="226" t="s">
        <v>37</v>
      </c>
      <c r="D11" s="227"/>
      <c r="E11" s="227"/>
      <c r="F11" s="227"/>
      <c r="G11" s="228"/>
      <c r="H11" s="240"/>
      <c r="I11" s="241"/>
      <c r="J11" s="241"/>
      <c r="K11" s="241"/>
      <c r="L11" s="242"/>
      <c r="M11" s="3" t="s">
        <v>31</v>
      </c>
      <c r="N11" s="119" t="s">
        <v>32</v>
      </c>
    </row>
    <row r="12" spans="2:15" ht="15" thickBot="1" x14ac:dyDescent="0.35">
      <c r="B12" s="4">
        <v>1</v>
      </c>
      <c r="C12" s="142" t="str">
        <f>'PLANILHA DETALHADA '!C11:G11</f>
        <v>CANTEIRO DE OBRAS</v>
      </c>
      <c r="D12" s="143"/>
      <c r="E12" s="143"/>
      <c r="F12" s="143"/>
      <c r="G12" s="143"/>
      <c r="H12" s="230"/>
      <c r="I12" s="231"/>
      <c r="J12" s="231"/>
      <c r="K12" s="231"/>
      <c r="L12" s="232"/>
      <c r="M12" s="120">
        <f>'PLANILHA DETALHADA '!J11</f>
        <v>0</v>
      </c>
      <c r="N12" s="121" t="e">
        <f>M12/$M$19</f>
        <v>#DIV/0!</v>
      </c>
    </row>
    <row r="13" spans="2:15" ht="15" thickBot="1" x14ac:dyDescent="0.35">
      <c r="B13" s="4">
        <v>2</v>
      </c>
      <c r="C13" s="142" t="str">
        <f>'PLANILHA DETALHADA '!C15:G15</f>
        <v>REDE COLETORA DE ESGOTO (RCE)</v>
      </c>
      <c r="D13" s="143"/>
      <c r="E13" s="143"/>
      <c r="F13" s="143"/>
      <c r="G13" s="143"/>
      <c r="H13" s="230"/>
      <c r="I13" s="231"/>
      <c r="J13" s="231"/>
      <c r="K13" s="231"/>
      <c r="L13" s="232"/>
      <c r="M13" s="120">
        <f>'PLANILHA DETALHADA '!J15</f>
        <v>0</v>
      </c>
      <c r="N13" s="121" t="e">
        <f t="shared" ref="N13:N17" si="0">M13/$M$19</f>
        <v>#DIV/0!</v>
      </c>
    </row>
    <row r="14" spans="2:15" ht="15" thickBot="1" x14ac:dyDescent="0.35">
      <c r="B14" s="4">
        <v>3</v>
      </c>
      <c r="C14" s="189" t="str">
        <f>'PLANILHA DETALHADA '!C22:G22</f>
        <v>LIGAÇÕES PREDIAIS DE ESGOTO</v>
      </c>
      <c r="D14" s="190"/>
      <c r="E14" s="190"/>
      <c r="F14" s="190"/>
      <c r="G14" s="191"/>
      <c r="H14" s="230"/>
      <c r="I14" s="231"/>
      <c r="J14" s="231"/>
      <c r="K14" s="231"/>
      <c r="L14" s="232"/>
      <c r="M14" s="120">
        <f>'PLANILHA DETALHADA '!J22</f>
        <v>0</v>
      </c>
      <c r="N14" s="121" t="e">
        <f t="shared" si="0"/>
        <v>#DIV/0!</v>
      </c>
    </row>
    <row r="15" spans="2:15" ht="15" thickBot="1" x14ac:dyDescent="0.35">
      <c r="B15" s="4">
        <v>4</v>
      </c>
      <c r="C15" s="142" t="str">
        <f>'PLANILHA DETALHADA '!C26:G26</f>
        <v>LINHA DE RECALQUE</v>
      </c>
      <c r="D15" s="143"/>
      <c r="E15" s="143"/>
      <c r="F15" s="143"/>
      <c r="G15" s="143"/>
      <c r="H15" s="230"/>
      <c r="I15" s="231"/>
      <c r="J15" s="231"/>
      <c r="K15" s="231"/>
      <c r="L15" s="232"/>
      <c r="M15" s="120">
        <f>'PLANILHA DETALHADA '!J26</f>
        <v>0</v>
      </c>
      <c r="N15" s="121" t="e">
        <f t="shared" si="0"/>
        <v>#DIV/0!</v>
      </c>
    </row>
    <row r="16" spans="2:15" ht="15" thickBot="1" x14ac:dyDescent="0.35">
      <c r="B16" s="4">
        <v>5</v>
      </c>
      <c r="C16" s="142" t="str">
        <f>'PLANILHA DETALHADA '!C33:G33</f>
        <v>ESTAÇÃO ELEVATÓRIA DE ESGOTO (EEE)</v>
      </c>
      <c r="D16" s="143"/>
      <c r="E16" s="143"/>
      <c r="F16" s="143"/>
      <c r="G16" s="143"/>
      <c r="H16" s="230"/>
      <c r="I16" s="231"/>
      <c r="J16" s="231"/>
      <c r="K16" s="231"/>
      <c r="L16" s="232"/>
      <c r="M16" s="120">
        <f>'PLANILHA DETALHADA '!J33</f>
        <v>0</v>
      </c>
      <c r="N16" s="121" t="e">
        <f t="shared" si="0"/>
        <v>#DIV/0!</v>
      </c>
    </row>
    <row r="17" spans="2:14" ht="15" thickBot="1" x14ac:dyDescent="0.35">
      <c r="B17" s="4">
        <v>6</v>
      </c>
      <c r="C17" s="142" t="str">
        <f>'PLANILHA DETALHADA '!C37:G37</f>
        <v>OBRAS ELÉTRICAS</v>
      </c>
      <c r="D17" s="143"/>
      <c r="E17" s="143"/>
      <c r="F17" s="143"/>
      <c r="G17" s="143"/>
      <c r="H17" s="231"/>
      <c r="I17" s="231"/>
      <c r="J17" s="231"/>
      <c r="K17" s="231"/>
      <c r="L17" s="232"/>
      <c r="M17" s="120">
        <f>'PLANILHA DETALHADA '!J37</f>
        <v>0</v>
      </c>
      <c r="N17" s="121" t="e">
        <f t="shared" si="0"/>
        <v>#DIV/0!</v>
      </c>
    </row>
    <row r="18" spans="2:14" ht="15" thickBot="1" x14ac:dyDescent="0.35">
      <c r="B18" s="4"/>
      <c r="C18" s="21"/>
      <c r="D18" s="21"/>
      <c r="E18" s="21"/>
      <c r="F18" s="21"/>
      <c r="G18" s="78"/>
      <c r="H18" s="230"/>
      <c r="I18" s="231"/>
      <c r="J18" s="231"/>
      <c r="K18" s="231"/>
      <c r="L18" s="232"/>
      <c r="M18" s="122"/>
      <c r="N18" s="123"/>
    </row>
    <row r="19" spans="2:14" ht="15" thickBot="1" x14ac:dyDescent="0.35">
      <c r="B19" s="77"/>
      <c r="C19" s="17"/>
      <c r="D19" s="17"/>
      <c r="E19" s="17"/>
      <c r="F19" s="17"/>
      <c r="G19" s="17"/>
      <c r="H19" s="17"/>
      <c r="I19" s="22"/>
      <c r="J19" s="220" t="s">
        <v>56</v>
      </c>
      <c r="K19" s="220"/>
      <c r="L19" s="221"/>
      <c r="M19" s="122">
        <f>SUM(M12:M17)</f>
        <v>0</v>
      </c>
      <c r="N19" s="123" t="e">
        <f>M19/M19</f>
        <v>#DIV/0!</v>
      </c>
    </row>
    <row r="20" spans="2:14" ht="15" thickBot="1" x14ac:dyDescent="0.35">
      <c r="B20" s="83"/>
      <c r="C20" s="84"/>
      <c r="D20" s="84"/>
      <c r="E20" s="84"/>
      <c r="F20" s="84"/>
      <c r="G20" s="84"/>
      <c r="H20" s="84"/>
      <c r="I20" s="115"/>
      <c r="J20" s="220" t="str">
        <f>'PLANILHA DETALHADA '!H43</f>
        <v>PORCENTAGEM DO BDI</v>
      </c>
      <c r="K20" s="220"/>
      <c r="L20" s="221"/>
      <c r="M20" s="125">
        <f>'PLANILHA DETALHADA '!I43</f>
        <v>0</v>
      </c>
      <c r="N20" s="84"/>
    </row>
    <row r="21" spans="2:14" ht="15" thickBot="1" x14ac:dyDescent="0.35">
      <c r="B21" s="118"/>
      <c r="C21" s="116"/>
      <c r="D21" s="116"/>
      <c r="E21" s="116"/>
      <c r="F21" s="116"/>
      <c r="G21" s="116"/>
      <c r="H21" s="116"/>
      <c r="I21" s="117"/>
      <c r="J21" s="220" t="s">
        <v>57</v>
      </c>
      <c r="K21" s="220"/>
      <c r="L21" s="221"/>
      <c r="M21" s="122">
        <f>ROUND((M19*(1+M20)),2)</f>
        <v>0</v>
      </c>
      <c r="N21" s="124"/>
    </row>
    <row r="22" spans="2:14" x14ac:dyDescent="0.3">
      <c r="B22" s="83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</row>
    <row r="23" spans="2:14" x14ac:dyDescent="0.3">
      <c r="B23" s="83"/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4"/>
      <c r="N23" s="84"/>
    </row>
    <row r="24" spans="2:14" x14ac:dyDescent="0.3">
      <c r="B24" s="83"/>
      <c r="C24" s="86"/>
      <c r="D24" s="86"/>
      <c r="E24" s="86"/>
      <c r="F24" s="86"/>
      <c r="G24" s="86"/>
      <c r="H24" s="86"/>
      <c r="I24" s="86"/>
      <c r="J24" s="86"/>
      <c r="K24" s="87"/>
      <c r="L24" s="86"/>
      <c r="M24" s="87" t="s">
        <v>19</v>
      </c>
      <c r="N24" s="84"/>
    </row>
    <row r="25" spans="2:14" x14ac:dyDescent="0.3">
      <c r="B25" s="83"/>
      <c r="C25" s="86"/>
      <c r="D25" s="86"/>
      <c r="E25" s="86"/>
      <c r="F25" s="86"/>
      <c r="G25" s="86"/>
      <c r="H25" s="86"/>
      <c r="I25" s="86"/>
      <c r="J25" s="86"/>
      <c r="K25" s="87"/>
      <c r="L25" s="86"/>
      <c r="M25" s="87"/>
      <c r="N25" s="84"/>
    </row>
    <row r="26" spans="2:14" ht="31.2" customHeight="1" x14ac:dyDescent="0.3">
      <c r="B26" s="83"/>
      <c r="C26" s="86"/>
      <c r="D26" s="86"/>
      <c r="E26" s="86"/>
      <c r="F26" s="86"/>
      <c r="G26" s="86"/>
      <c r="H26" s="86"/>
      <c r="I26" s="86"/>
      <c r="J26" s="86"/>
      <c r="K26" s="87"/>
      <c r="L26" s="86"/>
      <c r="M26" s="87"/>
      <c r="N26" s="84"/>
    </row>
    <row r="27" spans="2:14" x14ac:dyDescent="0.3">
      <c r="B27" s="83"/>
      <c r="C27" s="86"/>
      <c r="D27" s="86"/>
      <c r="E27" s="86"/>
      <c r="F27" s="86"/>
      <c r="G27" s="86"/>
      <c r="H27" s="86"/>
      <c r="I27" s="86"/>
      <c r="J27" s="86"/>
      <c r="K27" s="87"/>
      <c r="L27" s="86"/>
      <c r="M27" s="84"/>
      <c r="N27" s="84"/>
    </row>
    <row r="28" spans="2:14" x14ac:dyDescent="0.3">
      <c r="B28" s="83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4"/>
      <c r="N28" s="84"/>
    </row>
    <row r="29" spans="2:14" ht="15.6" customHeight="1" x14ac:dyDescent="0.3">
      <c r="B29" s="83"/>
      <c r="C29" s="229" t="s">
        <v>24</v>
      </c>
      <c r="D29" s="229"/>
      <c r="E29" s="229"/>
      <c r="F29" s="229"/>
      <c r="G29" s="89"/>
      <c r="H29" s="89"/>
      <c r="I29" s="90"/>
      <c r="J29" s="90"/>
      <c r="K29" s="90"/>
      <c r="L29" s="229" t="s">
        <v>26</v>
      </c>
      <c r="M29" s="229"/>
      <c r="N29" s="84"/>
    </row>
    <row r="30" spans="2:14" ht="15.6" customHeight="1" x14ac:dyDescent="0.3">
      <c r="B30" s="83"/>
      <c r="C30" s="225" t="s">
        <v>20</v>
      </c>
      <c r="D30" s="225"/>
      <c r="E30" s="225"/>
      <c r="F30" s="225"/>
      <c r="G30" s="89"/>
      <c r="H30" s="89"/>
      <c r="I30" s="90"/>
      <c r="J30" s="90"/>
      <c r="K30" s="90"/>
      <c r="L30" s="225" t="s">
        <v>20</v>
      </c>
      <c r="M30" s="225"/>
      <c r="N30" s="84"/>
    </row>
    <row r="31" spans="2:14" ht="15.6" customHeight="1" x14ac:dyDescent="0.3">
      <c r="B31" s="83"/>
      <c r="C31" s="225" t="s">
        <v>21</v>
      </c>
      <c r="D31" s="225"/>
      <c r="E31" s="225"/>
      <c r="F31" s="225"/>
      <c r="G31" s="89"/>
      <c r="H31" s="89"/>
      <c r="I31" s="90"/>
      <c r="J31" s="90"/>
      <c r="K31" s="90"/>
      <c r="L31" s="225" t="s">
        <v>25</v>
      </c>
      <c r="M31" s="225"/>
      <c r="N31" s="84"/>
    </row>
    <row r="32" spans="2:14" ht="15.6" customHeight="1" x14ac:dyDescent="0.3">
      <c r="B32" s="83"/>
      <c r="C32" s="225" t="s">
        <v>22</v>
      </c>
      <c r="D32" s="225"/>
      <c r="E32" s="225"/>
      <c r="F32" s="225"/>
      <c r="G32" s="89"/>
      <c r="H32" s="89"/>
      <c r="I32" s="90"/>
      <c r="J32" s="90"/>
      <c r="K32" s="90"/>
      <c r="L32" s="225" t="s">
        <v>27</v>
      </c>
      <c r="M32" s="225"/>
      <c r="N32" s="84"/>
    </row>
    <row r="33" spans="2:14" ht="15.6" customHeight="1" x14ac:dyDescent="0.3">
      <c r="B33" s="83"/>
      <c r="C33" s="225" t="s">
        <v>23</v>
      </c>
      <c r="D33" s="225"/>
      <c r="E33" s="225"/>
      <c r="F33" s="225"/>
      <c r="G33" s="89"/>
      <c r="H33" s="89"/>
      <c r="I33" s="89"/>
      <c r="J33" s="89"/>
      <c r="K33" s="89"/>
      <c r="L33" s="225" t="s">
        <v>28</v>
      </c>
      <c r="M33" s="225"/>
      <c r="N33" s="84"/>
    </row>
  </sheetData>
  <mergeCells count="33">
    <mergeCell ref="H17:L17"/>
    <mergeCell ref="L32:M32"/>
    <mergeCell ref="J19:L19"/>
    <mergeCell ref="L33:M33"/>
    <mergeCell ref="B4:N7"/>
    <mergeCell ref="B8:C8"/>
    <mergeCell ref="D8:I8"/>
    <mergeCell ref="H18:L18"/>
    <mergeCell ref="L29:M29"/>
    <mergeCell ref="L30:M30"/>
    <mergeCell ref="L31:M31"/>
    <mergeCell ref="B9:N9"/>
    <mergeCell ref="H11:L11"/>
    <mergeCell ref="H12:L12"/>
    <mergeCell ref="H13:L13"/>
    <mergeCell ref="C13:G13"/>
    <mergeCell ref="C12:G12"/>
    <mergeCell ref="J20:L20"/>
    <mergeCell ref="J21:L21"/>
    <mergeCell ref="B10:N10"/>
    <mergeCell ref="C32:F32"/>
    <mergeCell ref="C33:F33"/>
    <mergeCell ref="C11:G11"/>
    <mergeCell ref="C29:F29"/>
    <mergeCell ref="C30:F30"/>
    <mergeCell ref="C31:F31"/>
    <mergeCell ref="C17:G17"/>
    <mergeCell ref="C15:G15"/>
    <mergeCell ref="C14:G14"/>
    <mergeCell ref="H14:L14"/>
    <mergeCell ref="H15:L15"/>
    <mergeCell ref="C16:G16"/>
    <mergeCell ref="H16:L16"/>
  </mergeCells>
  <pageMargins left="0.7" right="0.7" top="0.75" bottom="0.75" header="0.3" footer="0.3"/>
  <pageSetup paperSize="9" scale="80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37D69-BA0B-4409-BACC-D8C2D13EAC5C}">
  <sheetPr>
    <pageSetUpPr fitToPage="1"/>
  </sheetPr>
  <dimension ref="A2:AE46"/>
  <sheetViews>
    <sheetView view="pageBreakPreview" zoomScale="85" zoomScaleNormal="100" zoomScaleSheetLayoutView="85" workbookViewId="0">
      <selection activeCell="AD46" sqref="B4:AD46"/>
    </sheetView>
  </sheetViews>
  <sheetFormatPr defaultRowHeight="14.4" x14ac:dyDescent="0.3"/>
  <cols>
    <col min="1" max="1" width="13.33203125" customWidth="1"/>
    <col min="2" max="2" width="3.5546875" style="1" customWidth="1"/>
    <col min="5" max="5" width="9" customWidth="1"/>
    <col min="6" max="6" width="6.21875" customWidth="1"/>
    <col min="7" max="7" width="13.77734375" customWidth="1"/>
    <col min="8" max="8" width="8.6640625" customWidth="1"/>
    <col min="9" max="9" width="14.5546875" customWidth="1"/>
    <col min="10" max="10" width="12.5546875" customWidth="1"/>
    <col min="11" max="11" width="16" customWidth="1"/>
    <col min="12" max="12" width="11" customWidth="1"/>
    <col min="13" max="13" width="11.6640625" customWidth="1"/>
    <col min="14" max="14" width="10.6640625" customWidth="1"/>
    <col min="15" max="15" width="12.6640625" customWidth="1"/>
    <col min="16" max="16" width="13.6640625" customWidth="1"/>
    <col min="17" max="17" width="13.109375" customWidth="1"/>
    <col min="18" max="18" width="14.109375" customWidth="1"/>
    <col min="19" max="19" width="13.88671875" customWidth="1"/>
    <col min="20" max="20" width="14.33203125" customWidth="1"/>
    <col min="21" max="21" width="12.77734375" customWidth="1"/>
    <col min="22" max="22" width="13.44140625" customWidth="1"/>
    <col min="23" max="23" width="13.5546875" customWidth="1"/>
    <col min="24" max="24" width="14.5546875" customWidth="1"/>
    <col min="25" max="25" width="14.33203125" customWidth="1"/>
    <col min="26" max="26" width="12.5546875" customWidth="1"/>
    <col min="27" max="27" width="13.5546875" customWidth="1"/>
    <col min="28" max="28" width="12.5546875" customWidth="1"/>
    <col min="29" max="29" width="4" customWidth="1"/>
    <col min="30" max="30" width="18" customWidth="1"/>
  </cols>
  <sheetData>
    <row r="2" spans="1:31" ht="14.4" customHeight="1" x14ac:dyDescent="0.3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31" ht="14.4" customHeight="1" thickBot="1" x14ac:dyDescent="0.3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31" ht="14.4" customHeight="1" x14ac:dyDescent="0.3">
      <c r="B4" s="243" t="s">
        <v>3</v>
      </c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244"/>
      <c r="AA4" s="244"/>
      <c r="AB4" s="244"/>
      <c r="AC4" s="244"/>
      <c r="AD4" s="245"/>
      <c r="AE4" s="2"/>
    </row>
    <row r="5" spans="1:31" ht="132.6" customHeight="1" x14ac:dyDescent="0.3">
      <c r="B5" s="246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47"/>
      <c r="S5" s="247"/>
      <c r="T5" s="247"/>
      <c r="U5" s="247"/>
      <c r="V5" s="247"/>
      <c r="W5" s="247"/>
      <c r="X5" s="247"/>
      <c r="Y5" s="247"/>
      <c r="Z5" s="247"/>
      <c r="AA5" s="247"/>
      <c r="AB5" s="247"/>
      <c r="AC5" s="247"/>
      <c r="AD5" s="248"/>
      <c r="AE5" s="2"/>
    </row>
    <row r="6" spans="1:31" ht="28.8" customHeight="1" x14ac:dyDescent="0.3">
      <c r="B6" s="246"/>
      <c r="C6" s="247"/>
      <c r="D6" s="247"/>
      <c r="E6" s="247"/>
      <c r="F6" s="247"/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47"/>
      <c r="R6" s="247"/>
      <c r="S6" s="247"/>
      <c r="T6" s="247"/>
      <c r="U6" s="247"/>
      <c r="V6" s="247"/>
      <c r="W6" s="247"/>
      <c r="X6" s="247"/>
      <c r="Y6" s="247"/>
      <c r="Z6" s="247"/>
      <c r="AA6" s="247"/>
      <c r="AB6" s="247"/>
      <c r="AC6" s="247"/>
      <c r="AD6" s="248"/>
      <c r="AE6" s="2"/>
    </row>
    <row r="7" spans="1:31" ht="14.4" customHeight="1" x14ac:dyDescent="0.3">
      <c r="B7" s="246"/>
      <c r="C7" s="247"/>
      <c r="D7" s="247"/>
      <c r="E7" s="247"/>
      <c r="F7" s="247"/>
      <c r="G7" s="247"/>
      <c r="H7" s="247"/>
      <c r="I7" s="247"/>
      <c r="J7" s="247"/>
      <c r="K7" s="247"/>
      <c r="L7" s="247"/>
      <c r="M7" s="247"/>
      <c r="N7" s="247"/>
      <c r="O7" s="247"/>
      <c r="P7" s="247"/>
      <c r="Q7" s="247"/>
      <c r="R7" s="247"/>
      <c r="S7" s="247"/>
      <c r="T7" s="247"/>
      <c r="U7" s="247"/>
      <c r="V7" s="247"/>
      <c r="W7" s="247"/>
      <c r="X7" s="247"/>
      <c r="Y7" s="247"/>
      <c r="Z7" s="247"/>
      <c r="AA7" s="247"/>
      <c r="AB7" s="247"/>
      <c r="AC7" s="247"/>
      <c r="AD7" s="248"/>
      <c r="AE7" s="2"/>
    </row>
    <row r="8" spans="1:31" ht="15" customHeight="1" thickBot="1" x14ac:dyDescent="0.35">
      <c r="B8" s="249"/>
      <c r="C8" s="250"/>
      <c r="D8" s="250"/>
      <c r="E8" s="250"/>
      <c r="F8" s="250"/>
      <c r="G8" s="250"/>
      <c r="H8" s="250"/>
      <c r="I8" s="250"/>
      <c r="J8" s="250"/>
      <c r="K8" s="250"/>
      <c r="L8" s="250"/>
      <c r="M8" s="250"/>
      <c r="N8" s="250"/>
      <c r="O8" s="250"/>
      <c r="P8" s="250"/>
      <c r="Q8" s="250"/>
      <c r="R8" s="250"/>
      <c r="S8" s="250"/>
      <c r="T8" s="250"/>
      <c r="U8" s="250"/>
      <c r="V8" s="250"/>
      <c r="W8" s="250"/>
      <c r="X8" s="250"/>
      <c r="Y8" s="250"/>
      <c r="Z8" s="250"/>
      <c r="AA8" s="250"/>
      <c r="AB8" s="250"/>
      <c r="AC8" s="250"/>
      <c r="AD8" s="251"/>
      <c r="AE8" s="2"/>
    </row>
    <row r="9" spans="1:31" ht="15" customHeight="1" thickBot="1" x14ac:dyDescent="0.35">
      <c r="A9" s="72"/>
      <c r="B9" s="272" t="s">
        <v>48</v>
      </c>
      <c r="C9" s="273"/>
      <c r="D9" s="274"/>
      <c r="E9" s="275" t="s">
        <v>46</v>
      </c>
      <c r="F9" s="253"/>
      <c r="G9" s="254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3"/>
      <c r="AA9" s="297" t="s">
        <v>47</v>
      </c>
      <c r="AB9" s="273"/>
      <c r="AC9" s="274"/>
      <c r="AD9" s="71" t="s">
        <v>49</v>
      </c>
      <c r="AE9" s="2"/>
    </row>
    <row r="10" spans="1:31" ht="36.6" customHeight="1" thickBot="1" x14ac:dyDescent="0.35">
      <c r="A10" s="73"/>
      <c r="B10" s="252" t="s">
        <v>33</v>
      </c>
      <c r="C10" s="253"/>
      <c r="D10" s="253"/>
      <c r="E10" s="253"/>
      <c r="F10" s="253"/>
      <c r="G10" s="253"/>
      <c r="H10" s="253"/>
      <c r="I10" s="253"/>
      <c r="J10" s="253"/>
      <c r="K10" s="253"/>
      <c r="L10" s="253"/>
      <c r="M10" s="253"/>
      <c r="N10" s="253"/>
      <c r="O10" s="253"/>
      <c r="P10" s="253"/>
      <c r="Q10" s="253"/>
      <c r="R10" s="253"/>
      <c r="S10" s="253"/>
      <c r="T10" s="253"/>
      <c r="U10" s="253"/>
      <c r="V10" s="253"/>
      <c r="W10" s="253"/>
      <c r="X10" s="253"/>
      <c r="Y10" s="253"/>
      <c r="Z10" s="253"/>
      <c r="AA10" s="253"/>
      <c r="AB10" s="253"/>
      <c r="AC10" s="253"/>
      <c r="AD10" s="254"/>
      <c r="AE10" s="10"/>
    </row>
    <row r="11" spans="1:31" ht="15" thickBot="1" x14ac:dyDescent="0.35">
      <c r="A11" s="73"/>
      <c r="B11" s="276" t="s">
        <v>35</v>
      </c>
      <c r="C11" s="277"/>
      <c r="D11" s="277"/>
      <c r="E11" s="277"/>
      <c r="F11" s="277"/>
      <c r="G11" s="277"/>
      <c r="H11" s="277"/>
      <c r="I11" s="277"/>
      <c r="J11" s="277"/>
      <c r="K11" s="277"/>
      <c r="L11" s="277"/>
      <c r="M11" s="277"/>
      <c r="N11" s="277"/>
      <c r="O11" s="277"/>
      <c r="P11" s="277"/>
      <c r="Q11" s="277"/>
      <c r="R11" s="277"/>
      <c r="S11" s="277"/>
      <c r="T11" s="277"/>
      <c r="U11" s="277"/>
      <c r="V11" s="277"/>
      <c r="W11" s="277"/>
      <c r="X11" s="277"/>
      <c r="Y11" s="277"/>
      <c r="Z11" s="277"/>
      <c r="AA11" s="278"/>
      <c r="AB11" s="279" t="s">
        <v>59</v>
      </c>
      <c r="AC11" s="280"/>
      <c r="AD11" s="126">
        <f>'PLANILHA DETALHADA '!I43</f>
        <v>0</v>
      </c>
    </row>
    <row r="12" spans="1:31" ht="15" thickBot="1" x14ac:dyDescent="0.35">
      <c r="A12" s="73"/>
      <c r="B12" s="258" t="s">
        <v>37</v>
      </c>
      <c r="C12" s="259"/>
      <c r="D12" s="259"/>
      <c r="E12" s="260"/>
      <c r="F12" s="259" t="s">
        <v>58</v>
      </c>
      <c r="G12" s="260"/>
      <c r="H12" s="288" t="s">
        <v>39</v>
      </c>
      <c r="I12" s="255" t="s">
        <v>36</v>
      </c>
      <c r="J12" s="256"/>
      <c r="K12" s="256"/>
      <c r="L12" s="256"/>
      <c r="M12" s="256"/>
      <c r="N12" s="256"/>
      <c r="O12" s="256"/>
      <c r="P12" s="256"/>
      <c r="Q12" s="256"/>
      <c r="R12" s="256"/>
      <c r="S12" s="256"/>
      <c r="T12" s="256"/>
      <c r="U12" s="256"/>
      <c r="V12" s="256"/>
      <c r="W12" s="256"/>
      <c r="X12" s="256"/>
      <c r="Y12" s="256"/>
      <c r="Z12" s="256"/>
      <c r="AA12" s="256"/>
      <c r="AB12" s="256"/>
      <c r="AC12" s="257"/>
      <c r="AD12" s="267" t="s">
        <v>42</v>
      </c>
    </row>
    <row r="13" spans="1:31" ht="15" thickBot="1" x14ac:dyDescent="0.35">
      <c r="A13" s="73"/>
      <c r="B13" s="261"/>
      <c r="C13" s="262"/>
      <c r="D13" s="262"/>
      <c r="E13" s="263"/>
      <c r="F13" s="262"/>
      <c r="G13" s="263"/>
      <c r="H13" s="289"/>
      <c r="I13" s="291" t="s">
        <v>38</v>
      </c>
      <c r="J13" s="271"/>
      <c r="K13" s="270" t="s">
        <v>38</v>
      </c>
      <c r="L13" s="271"/>
      <c r="M13" s="270" t="s">
        <v>38</v>
      </c>
      <c r="N13" s="271"/>
      <c r="O13" s="270" t="s">
        <v>38</v>
      </c>
      <c r="P13" s="271"/>
      <c r="Q13" s="270" t="s">
        <v>38</v>
      </c>
      <c r="R13" s="271"/>
      <c r="S13" s="270" t="s">
        <v>38</v>
      </c>
      <c r="T13" s="271"/>
      <c r="U13" s="270" t="s">
        <v>38</v>
      </c>
      <c r="V13" s="271"/>
      <c r="W13" s="270" t="s">
        <v>38</v>
      </c>
      <c r="X13" s="271"/>
      <c r="Y13" s="270" t="s">
        <v>38</v>
      </c>
      <c r="Z13" s="271"/>
      <c r="AA13" s="270" t="s">
        <v>38</v>
      </c>
      <c r="AB13" s="271"/>
      <c r="AC13" s="34"/>
      <c r="AD13" s="268"/>
    </row>
    <row r="14" spans="1:31" ht="36.6" customHeight="1" thickBot="1" x14ac:dyDescent="0.35">
      <c r="A14" s="73"/>
      <c r="B14" s="264"/>
      <c r="C14" s="265"/>
      <c r="D14" s="265"/>
      <c r="E14" s="266"/>
      <c r="F14" s="265"/>
      <c r="G14" s="266"/>
      <c r="H14" s="290"/>
      <c r="I14" s="35">
        <v>15</v>
      </c>
      <c r="J14" s="36">
        <v>30</v>
      </c>
      <c r="K14" s="37">
        <f t="shared" ref="K14:AB14" si="0">I14+30</f>
        <v>45</v>
      </c>
      <c r="L14" s="38">
        <f t="shared" si="0"/>
        <v>60</v>
      </c>
      <c r="M14" s="37">
        <f t="shared" si="0"/>
        <v>75</v>
      </c>
      <c r="N14" s="38">
        <f t="shared" si="0"/>
        <v>90</v>
      </c>
      <c r="O14" s="37">
        <f t="shared" si="0"/>
        <v>105</v>
      </c>
      <c r="P14" s="38">
        <f t="shared" si="0"/>
        <v>120</v>
      </c>
      <c r="Q14" s="37">
        <f t="shared" si="0"/>
        <v>135</v>
      </c>
      <c r="R14" s="38">
        <f t="shared" si="0"/>
        <v>150</v>
      </c>
      <c r="S14" s="37">
        <f t="shared" si="0"/>
        <v>165</v>
      </c>
      <c r="T14" s="38">
        <f t="shared" si="0"/>
        <v>180</v>
      </c>
      <c r="U14" s="37">
        <f t="shared" si="0"/>
        <v>195</v>
      </c>
      <c r="V14" s="38">
        <f t="shared" si="0"/>
        <v>210</v>
      </c>
      <c r="W14" s="37">
        <f t="shared" si="0"/>
        <v>225</v>
      </c>
      <c r="X14" s="38">
        <f t="shared" si="0"/>
        <v>240</v>
      </c>
      <c r="Y14" s="37">
        <f t="shared" si="0"/>
        <v>255</v>
      </c>
      <c r="Z14" s="38">
        <f t="shared" si="0"/>
        <v>270</v>
      </c>
      <c r="AA14" s="37">
        <f t="shared" si="0"/>
        <v>285</v>
      </c>
      <c r="AB14" s="38">
        <f t="shared" si="0"/>
        <v>300</v>
      </c>
      <c r="AC14" s="36"/>
      <c r="AD14" s="269"/>
    </row>
    <row r="15" spans="1:31" ht="16.8" customHeight="1" thickBot="1" x14ac:dyDescent="0.35">
      <c r="A15" s="73"/>
      <c r="B15" s="267">
        <v>1</v>
      </c>
      <c r="C15" s="258" t="s">
        <v>8</v>
      </c>
      <c r="D15" s="259"/>
      <c r="E15" s="260"/>
      <c r="F15" s="292">
        <f>ROUND((('PLANILHA  RESUMO'!M12)*(1+AD11)),2)</f>
        <v>0</v>
      </c>
      <c r="G15" s="293"/>
      <c r="H15" s="39" t="s">
        <v>40</v>
      </c>
      <c r="I15" s="40">
        <f t="shared" ref="I15:AB15" si="1">ROUND(($F$15*I16),2)</f>
        <v>0</v>
      </c>
      <c r="J15" s="41">
        <f t="shared" si="1"/>
        <v>0</v>
      </c>
      <c r="K15" s="40">
        <f t="shared" si="1"/>
        <v>0</v>
      </c>
      <c r="L15" s="41">
        <f t="shared" si="1"/>
        <v>0</v>
      </c>
      <c r="M15" s="40">
        <f t="shared" si="1"/>
        <v>0</v>
      </c>
      <c r="N15" s="41">
        <f t="shared" si="1"/>
        <v>0</v>
      </c>
      <c r="O15" s="40">
        <f t="shared" si="1"/>
        <v>0</v>
      </c>
      <c r="P15" s="41">
        <f t="shared" si="1"/>
        <v>0</v>
      </c>
      <c r="Q15" s="40">
        <f t="shared" si="1"/>
        <v>0</v>
      </c>
      <c r="R15" s="41">
        <f t="shared" si="1"/>
        <v>0</v>
      </c>
      <c r="S15" s="40">
        <f t="shared" si="1"/>
        <v>0</v>
      </c>
      <c r="T15" s="41">
        <f t="shared" si="1"/>
        <v>0</v>
      </c>
      <c r="U15" s="40">
        <f t="shared" si="1"/>
        <v>0</v>
      </c>
      <c r="V15" s="41">
        <f t="shared" si="1"/>
        <v>0</v>
      </c>
      <c r="W15" s="40">
        <f t="shared" si="1"/>
        <v>0</v>
      </c>
      <c r="X15" s="41">
        <f t="shared" si="1"/>
        <v>0</v>
      </c>
      <c r="Y15" s="40">
        <f t="shared" si="1"/>
        <v>0</v>
      </c>
      <c r="Z15" s="41">
        <f t="shared" si="1"/>
        <v>0</v>
      </c>
      <c r="AA15" s="40">
        <f t="shared" si="1"/>
        <v>0</v>
      </c>
      <c r="AB15" s="42">
        <f t="shared" si="1"/>
        <v>0</v>
      </c>
      <c r="AC15" s="43"/>
      <c r="AD15" s="127">
        <f t="shared" ref="AD15:AD26" si="2">(I15+J15+K15+L15+M15+N15+O15+P15+Q15+R15+S15+T15+U15+V15+W15+X15+Y15+Z15+AA15+AB15)</f>
        <v>0</v>
      </c>
    </row>
    <row r="16" spans="1:31" ht="18" customHeight="1" thickBot="1" x14ac:dyDescent="0.35">
      <c r="A16" s="73"/>
      <c r="B16" s="269"/>
      <c r="C16" s="264"/>
      <c r="D16" s="265"/>
      <c r="E16" s="266"/>
      <c r="F16" s="294"/>
      <c r="G16" s="295"/>
      <c r="H16" s="44" t="s">
        <v>41</v>
      </c>
      <c r="I16" s="45"/>
      <c r="J16" s="46"/>
      <c r="K16" s="45"/>
      <c r="L16" s="46"/>
      <c r="M16" s="45"/>
      <c r="N16" s="46"/>
      <c r="O16" s="45"/>
      <c r="P16" s="46"/>
      <c r="Q16" s="45"/>
      <c r="R16" s="46"/>
      <c r="S16" s="45"/>
      <c r="T16" s="46"/>
      <c r="U16" s="45"/>
      <c r="V16" s="46"/>
      <c r="W16" s="45"/>
      <c r="X16" s="46"/>
      <c r="Y16" s="45"/>
      <c r="Z16" s="46"/>
      <c r="AA16" s="45"/>
      <c r="AB16" s="47"/>
      <c r="AC16" s="48"/>
      <c r="AD16" s="128">
        <f t="shared" si="2"/>
        <v>0</v>
      </c>
    </row>
    <row r="17" spans="1:30" ht="15.6" customHeight="1" thickBot="1" x14ac:dyDescent="0.35">
      <c r="A17" s="73"/>
      <c r="B17" s="267">
        <v>2</v>
      </c>
      <c r="C17" s="298" t="s">
        <v>34</v>
      </c>
      <c r="D17" s="299"/>
      <c r="E17" s="300"/>
      <c r="F17" s="292">
        <f>ROUND((('PLANILHA  RESUMO'!M13)*(1+AD11)),2)</f>
        <v>0</v>
      </c>
      <c r="G17" s="293"/>
      <c r="H17" s="39" t="s">
        <v>40</v>
      </c>
      <c r="I17" s="40"/>
      <c r="J17" s="41"/>
      <c r="K17" s="40"/>
      <c r="L17" s="41"/>
      <c r="M17" s="40"/>
      <c r="N17" s="41"/>
      <c r="O17" s="40"/>
      <c r="P17" s="41"/>
      <c r="Q17" s="40"/>
      <c r="R17" s="41"/>
      <c r="S17" s="40"/>
      <c r="T17" s="41"/>
      <c r="U17" s="40">
        <f t="shared" ref="U17:AB17" si="3">ROUND(($F$15*U18),2)</f>
        <v>0</v>
      </c>
      <c r="V17" s="41">
        <f t="shared" si="3"/>
        <v>0</v>
      </c>
      <c r="W17" s="40">
        <f t="shared" si="3"/>
        <v>0</v>
      </c>
      <c r="X17" s="41">
        <f t="shared" si="3"/>
        <v>0</v>
      </c>
      <c r="Y17" s="40">
        <f t="shared" si="3"/>
        <v>0</v>
      </c>
      <c r="Z17" s="41">
        <f t="shared" si="3"/>
        <v>0</v>
      </c>
      <c r="AA17" s="40">
        <f t="shared" si="3"/>
        <v>0</v>
      </c>
      <c r="AB17" s="42">
        <f t="shared" si="3"/>
        <v>0</v>
      </c>
      <c r="AC17" s="49"/>
      <c r="AD17" s="127">
        <f t="shared" si="2"/>
        <v>0</v>
      </c>
    </row>
    <row r="18" spans="1:30" ht="17.399999999999999" customHeight="1" thickBot="1" x14ac:dyDescent="0.35">
      <c r="A18" s="73"/>
      <c r="B18" s="269"/>
      <c r="C18" s="301"/>
      <c r="D18" s="302"/>
      <c r="E18" s="303"/>
      <c r="F18" s="294"/>
      <c r="G18" s="295"/>
      <c r="H18" s="44" t="s">
        <v>41</v>
      </c>
      <c r="I18" s="79"/>
      <c r="J18" s="80"/>
      <c r="K18" s="79"/>
      <c r="L18" s="80"/>
      <c r="M18" s="79"/>
      <c r="N18" s="80"/>
      <c r="O18" s="79"/>
      <c r="P18" s="80"/>
      <c r="Q18" s="79"/>
      <c r="R18" s="80"/>
      <c r="S18" s="79"/>
      <c r="T18" s="80"/>
      <c r="U18" s="81"/>
      <c r="V18" s="46"/>
      <c r="W18" s="45"/>
      <c r="X18" s="46"/>
      <c r="Y18" s="45"/>
      <c r="Z18" s="46"/>
      <c r="AA18" s="45"/>
      <c r="AB18" s="47"/>
      <c r="AC18" s="50"/>
      <c r="AD18" s="129">
        <f t="shared" si="2"/>
        <v>0</v>
      </c>
    </row>
    <row r="19" spans="1:30" ht="15" customHeight="1" thickBot="1" x14ac:dyDescent="0.35">
      <c r="A19" s="73"/>
      <c r="B19" s="267">
        <v>3</v>
      </c>
      <c r="C19" s="298" t="s">
        <v>12</v>
      </c>
      <c r="D19" s="299"/>
      <c r="E19" s="300"/>
      <c r="F19" s="292">
        <f>ROUND((('PLANILHA  RESUMO'!M14)*(1+AD11)),2)</f>
        <v>0</v>
      </c>
      <c r="G19" s="293"/>
      <c r="H19" s="39" t="s">
        <v>40</v>
      </c>
      <c r="I19" s="40">
        <f t="shared" ref="I19:AB19" si="4">ROUND(($F$15*I20),2)</f>
        <v>0</v>
      </c>
      <c r="J19" s="41">
        <f t="shared" si="4"/>
        <v>0</v>
      </c>
      <c r="K19" s="40">
        <f t="shared" si="4"/>
        <v>0</v>
      </c>
      <c r="L19" s="41">
        <f t="shared" si="4"/>
        <v>0</v>
      </c>
      <c r="M19" s="40">
        <f t="shared" si="4"/>
        <v>0</v>
      </c>
      <c r="N19" s="41">
        <f t="shared" si="4"/>
        <v>0</v>
      </c>
      <c r="O19" s="40">
        <f t="shared" si="4"/>
        <v>0</v>
      </c>
      <c r="P19" s="41">
        <f t="shared" si="4"/>
        <v>0</v>
      </c>
      <c r="Q19" s="40">
        <f t="shared" si="4"/>
        <v>0</v>
      </c>
      <c r="R19" s="41">
        <f t="shared" si="4"/>
        <v>0</v>
      </c>
      <c r="S19" s="40">
        <f t="shared" si="4"/>
        <v>0</v>
      </c>
      <c r="T19" s="41">
        <f t="shared" si="4"/>
        <v>0</v>
      </c>
      <c r="U19" s="40">
        <f t="shared" si="4"/>
        <v>0</v>
      </c>
      <c r="V19" s="41">
        <f t="shared" si="4"/>
        <v>0</v>
      </c>
      <c r="W19" s="40">
        <f t="shared" si="4"/>
        <v>0</v>
      </c>
      <c r="X19" s="41">
        <f t="shared" si="4"/>
        <v>0</v>
      </c>
      <c r="Y19" s="40">
        <f t="shared" si="4"/>
        <v>0</v>
      </c>
      <c r="Z19" s="41">
        <f t="shared" si="4"/>
        <v>0</v>
      </c>
      <c r="AA19" s="40">
        <f t="shared" si="4"/>
        <v>0</v>
      </c>
      <c r="AB19" s="42">
        <f t="shared" si="4"/>
        <v>0</v>
      </c>
      <c r="AC19" s="49"/>
      <c r="AD19" s="127">
        <f t="shared" si="2"/>
        <v>0</v>
      </c>
    </row>
    <row r="20" spans="1:30" ht="15" thickBot="1" x14ac:dyDescent="0.35">
      <c r="A20" s="73"/>
      <c r="B20" s="269"/>
      <c r="C20" s="301"/>
      <c r="D20" s="302"/>
      <c r="E20" s="303"/>
      <c r="F20" s="294"/>
      <c r="G20" s="295"/>
      <c r="H20" s="44" t="s">
        <v>41</v>
      </c>
      <c r="I20" s="45"/>
      <c r="J20" s="46"/>
      <c r="K20" s="45"/>
      <c r="L20" s="46"/>
      <c r="M20" s="45"/>
      <c r="N20" s="46"/>
      <c r="O20" s="45"/>
      <c r="P20" s="46"/>
      <c r="Q20" s="45"/>
      <c r="R20" s="46"/>
      <c r="S20" s="45"/>
      <c r="T20" s="46"/>
      <c r="U20" s="45"/>
      <c r="V20" s="46"/>
      <c r="W20" s="45"/>
      <c r="X20" s="46"/>
      <c r="Y20" s="45"/>
      <c r="Z20" s="46"/>
      <c r="AA20" s="45"/>
      <c r="AB20" s="47"/>
      <c r="AC20" s="50"/>
      <c r="AD20" s="129">
        <f t="shared" si="2"/>
        <v>0</v>
      </c>
    </row>
    <row r="21" spans="1:30" ht="16.2" customHeight="1" thickBot="1" x14ac:dyDescent="0.35">
      <c r="A21" s="73"/>
      <c r="B21" s="267">
        <v>4</v>
      </c>
      <c r="C21" s="258" t="s">
        <v>15</v>
      </c>
      <c r="D21" s="259"/>
      <c r="E21" s="260"/>
      <c r="F21" s="292">
        <f>ROUND((('PLANILHA  RESUMO'!M15)*(1+AD11)),2)</f>
        <v>0</v>
      </c>
      <c r="G21" s="293"/>
      <c r="H21" s="39" t="s">
        <v>40</v>
      </c>
      <c r="I21" s="40">
        <f t="shared" ref="I21:AB21" si="5">ROUND(($F$15*I22),2)</f>
        <v>0</v>
      </c>
      <c r="J21" s="41">
        <f t="shared" si="5"/>
        <v>0</v>
      </c>
      <c r="K21" s="40">
        <f t="shared" si="5"/>
        <v>0</v>
      </c>
      <c r="L21" s="41">
        <f t="shared" si="5"/>
        <v>0</v>
      </c>
      <c r="M21" s="40">
        <f t="shared" si="5"/>
        <v>0</v>
      </c>
      <c r="N21" s="41">
        <f t="shared" si="5"/>
        <v>0</v>
      </c>
      <c r="O21" s="40">
        <f t="shared" si="5"/>
        <v>0</v>
      </c>
      <c r="P21" s="41">
        <f t="shared" si="5"/>
        <v>0</v>
      </c>
      <c r="Q21" s="40">
        <f t="shared" si="5"/>
        <v>0</v>
      </c>
      <c r="R21" s="41">
        <f t="shared" si="5"/>
        <v>0</v>
      </c>
      <c r="S21" s="40">
        <f t="shared" si="5"/>
        <v>0</v>
      </c>
      <c r="T21" s="41">
        <f t="shared" si="5"/>
        <v>0</v>
      </c>
      <c r="U21" s="40">
        <f t="shared" si="5"/>
        <v>0</v>
      </c>
      <c r="V21" s="41">
        <f t="shared" si="5"/>
        <v>0</v>
      </c>
      <c r="W21" s="40">
        <f t="shared" si="5"/>
        <v>0</v>
      </c>
      <c r="X21" s="41">
        <f t="shared" si="5"/>
        <v>0</v>
      </c>
      <c r="Y21" s="40">
        <f t="shared" si="5"/>
        <v>0</v>
      </c>
      <c r="Z21" s="41">
        <f t="shared" si="5"/>
        <v>0</v>
      </c>
      <c r="AA21" s="40">
        <f t="shared" si="5"/>
        <v>0</v>
      </c>
      <c r="AB21" s="42">
        <f t="shared" si="5"/>
        <v>0</v>
      </c>
      <c r="AC21" s="49"/>
      <c r="AD21" s="127">
        <f t="shared" si="2"/>
        <v>0</v>
      </c>
    </row>
    <row r="22" spans="1:30" ht="18" customHeight="1" thickBot="1" x14ac:dyDescent="0.35">
      <c r="A22" s="73"/>
      <c r="B22" s="269"/>
      <c r="C22" s="264"/>
      <c r="D22" s="265"/>
      <c r="E22" s="266"/>
      <c r="F22" s="294"/>
      <c r="G22" s="295"/>
      <c r="H22" s="44" t="s">
        <v>41</v>
      </c>
      <c r="I22" s="45"/>
      <c r="J22" s="46"/>
      <c r="K22" s="45"/>
      <c r="L22" s="46"/>
      <c r="M22" s="45"/>
      <c r="N22" s="46"/>
      <c r="O22" s="45"/>
      <c r="P22" s="46"/>
      <c r="Q22" s="45"/>
      <c r="R22" s="46"/>
      <c r="S22" s="45"/>
      <c r="T22" s="46"/>
      <c r="U22" s="45"/>
      <c r="V22" s="46"/>
      <c r="W22" s="45"/>
      <c r="X22" s="46"/>
      <c r="Y22" s="45"/>
      <c r="Z22" s="46"/>
      <c r="AA22" s="45"/>
      <c r="AB22" s="47"/>
      <c r="AC22" s="50"/>
      <c r="AD22" s="129">
        <f t="shared" si="2"/>
        <v>0</v>
      </c>
    </row>
    <row r="23" spans="1:30" s="24" customFormat="1" ht="19.2" customHeight="1" thickBot="1" x14ac:dyDescent="0.35">
      <c r="A23" s="74"/>
      <c r="B23" s="281">
        <v>5</v>
      </c>
      <c r="C23" s="304" t="s">
        <v>50</v>
      </c>
      <c r="D23" s="305"/>
      <c r="E23" s="306"/>
      <c r="F23" s="310">
        <f>ROUND((('PLANILHA  RESUMO'!M16)*(1+AD11)),2)</f>
        <v>0</v>
      </c>
      <c r="G23" s="311"/>
      <c r="H23" s="39" t="s">
        <v>40</v>
      </c>
      <c r="I23" s="40">
        <f t="shared" ref="I23:AB23" si="6">ROUND(($F$15*I24),2)</f>
        <v>0</v>
      </c>
      <c r="J23" s="41">
        <f t="shared" si="6"/>
        <v>0</v>
      </c>
      <c r="K23" s="40">
        <f t="shared" si="6"/>
        <v>0</v>
      </c>
      <c r="L23" s="41">
        <f t="shared" si="6"/>
        <v>0</v>
      </c>
      <c r="M23" s="40">
        <f t="shared" si="6"/>
        <v>0</v>
      </c>
      <c r="N23" s="41">
        <f t="shared" si="6"/>
        <v>0</v>
      </c>
      <c r="O23" s="40">
        <f t="shared" si="6"/>
        <v>0</v>
      </c>
      <c r="P23" s="41">
        <f t="shared" si="6"/>
        <v>0</v>
      </c>
      <c r="Q23" s="40">
        <f t="shared" si="6"/>
        <v>0</v>
      </c>
      <c r="R23" s="41">
        <f t="shared" si="6"/>
        <v>0</v>
      </c>
      <c r="S23" s="40">
        <f t="shared" si="6"/>
        <v>0</v>
      </c>
      <c r="T23" s="41">
        <f t="shared" si="6"/>
        <v>0</v>
      </c>
      <c r="U23" s="40">
        <f t="shared" si="6"/>
        <v>0</v>
      </c>
      <c r="V23" s="41">
        <f t="shared" si="6"/>
        <v>0</v>
      </c>
      <c r="W23" s="40">
        <f t="shared" si="6"/>
        <v>0</v>
      </c>
      <c r="X23" s="41">
        <f t="shared" si="6"/>
        <v>0</v>
      </c>
      <c r="Y23" s="40">
        <f t="shared" si="6"/>
        <v>0</v>
      </c>
      <c r="Z23" s="41">
        <f t="shared" si="6"/>
        <v>0</v>
      </c>
      <c r="AA23" s="40">
        <f t="shared" si="6"/>
        <v>0</v>
      </c>
      <c r="AB23" s="42">
        <f t="shared" si="6"/>
        <v>0</v>
      </c>
      <c r="AC23" s="51"/>
      <c r="AD23" s="127">
        <f t="shared" si="2"/>
        <v>0</v>
      </c>
    </row>
    <row r="24" spans="1:30" s="24" customFormat="1" ht="15" customHeight="1" thickBot="1" x14ac:dyDescent="0.35">
      <c r="A24" s="74"/>
      <c r="B24" s="282"/>
      <c r="C24" s="307"/>
      <c r="D24" s="308"/>
      <c r="E24" s="309"/>
      <c r="F24" s="312"/>
      <c r="G24" s="313"/>
      <c r="H24" s="44" t="s">
        <v>41</v>
      </c>
      <c r="I24" s="45"/>
      <c r="J24" s="46"/>
      <c r="K24" s="45"/>
      <c r="L24" s="46"/>
      <c r="M24" s="45"/>
      <c r="N24" s="46"/>
      <c r="O24" s="45"/>
      <c r="P24" s="46"/>
      <c r="Q24" s="45"/>
      <c r="R24" s="46"/>
      <c r="S24" s="45"/>
      <c r="T24" s="46"/>
      <c r="U24" s="45"/>
      <c r="V24" s="46"/>
      <c r="W24" s="45"/>
      <c r="X24" s="46"/>
      <c r="Y24" s="45"/>
      <c r="Z24" s="46"/>
      <c r="AA24" s="45"/>
      <c r="AB24" s="47"/>
      <c r="AC24" s="52"/>
      <c r="AD24" s="129">
        <f t="shared" si="2"/>
        <v>0</v>
      </c>
    </row>
    <row r="25" spans="1:30" ht="15" thickBot="1" x14ac:dyDescent="0.35">
      <c r="A25" s="73"/>
      <c r="B25" s="267">
        <v>6</v>
      </c>
      <c r="C25" s="258" t="s">
        <v>18</v>
      </c>
      <c r="D25" s="259"/>
      <c r="E25" s="260"/>
      <c r="F25" s="292">
        <f>ROUND((('PLANILHA  RESUMO'!M17)*(1+AD11)),2)</f>
        <v>0</v>
      </c>
      <c r="G25" s="293"/>
      <c r="H25" s="39" t="s">
        <v>40</v>
      </c>
      <c r="I25" s="40">
        <f t="shared" ref="I25:AB25" si="7">ROUND(($F$15*I26),2)</f>
        <v>0</v>
      </c>
      <c r="J25" s="41">
        <f t="shared" si="7"/>
        <v>0</v>
      </c>
      <c r="K25" s="40">
        <f t="shared" si="7"/>
        <v>0</v>
      </c>
      <c r="L25" s="41">
        <f t="shared" si="7"/>
        <v>0</v>
      </c>
      <c r="M25" s="40">
        <f t="shared" si="7"/>
        <v>0</v>
      </c>
      <c r="N25" s="41">
        <f t="shared" si="7"/>
        <v>0</v>
      </c>
      <c r="O25" s="40">
        <f t="shared" si="7"/>
        <v>0</v>
      </c>
      <c r="P25" s="41">
        <f t="shared" si="7"/>
        <v>0</v>
      </c>
      <c r="Q25" s="40">
        <f t="shared" si="7"/>
        <v>0</v>
      </c>
      <c r="R25" s="41">
        <f t="shared" si="7"/>
        <v>0</v>
      </c>
      <c r="S25" s="40">
        <f t="shared" si="7"/>
        <v>0</v>
      </c>
      <c r="T25" s="41">
        <f t="shared" si="7"/>
        <v>0</v>
      </c>
      <c r="U25" s="40">
        <f t="shared" si="7"/>
        <v>0</v>
      </c>
      <c r="V25" s="41">
        <f t="shared" si="7"/>
        <v>0</v>
      </c>
      <c r="W25" s="40">
        <f t="shared" si="7"/>
        <v>0</v>
      </c>
      <c r="X25" s="41">
        <f t="shared" si="7"/>
        <v>0</v>
      </c>
      <c r="Y25" s="40">
        <f t="shared" si="7"/>
        <v>0</v>
      </c>
      <c r="Z25" s="41">
        <f t="shared" si="7"/>
        <v>0</v>
      </c>
      <c r="AA25" s="40">
        <f t="shared" si="7"/>
        <v>0</v>
      </c>
      <c r="AB25" s="42">
        <f t="shared" si="7"/>
        <v>0</v>
      </c>
      <c r="AC25" s="49"/>
      <c r="AD25" s="127">
        <f t="shared" si="2"/>
        <v>0</v>
      </c>
    </row>
    <row r="26" spans="1:30" ht="15" thickBot="1" x14ac:dyDescent="0.35">
      <c r="A26" s="73"/>
      <c r="B26" s="269"/>
      <c r="C26" s="264"/>
      <c r="D26" s="265"/>
      <c r="E26" s="266"/>
      <c r="F26" s="294"/>
      <c r="G26" s="295"/>
      <c r="H26" s="44" t="s">
        <v>41</v>
      </c>
      <c r="I26" s="45"/>
      <c r="J26" s="46"/>
      <c r="K26" s="45"/>
      <c r="L26" s="46"/>
      <c r="M26" s="45"/>
      <c r="N26" s="46"/>
      <c r="O26" s="45"/>
      <c r="P26" s="46"/>
      <c r="Q26" s="45"/>
      <c r="R26" s="46"/>
      <c r="S26" s="45"/>
      <c r="T26" s="46"/>
      <c r="U26" s="45"/>
      <c r="V26" s="46"/>
      <c r="W26" s="45"/>
      <c r="X26" s="46"/>
      <c r="Y26" s="45"/>
      <c r="Z26" s="46"/>
      <c r="AA26" s="45"/>
      <c r="AB26" s="47"/>
      <c r="AC26" s="50"/>
      <c r="AD26" s="129">
        <f t="shared" si="2"/>
        <v>0</v>
      </c>
    </row>
    <row r="27" spans="1:30" ht="9" customHeight="1" thickBot="1" x14ac:dyDescent="0.35">
      <c r="A27" s="73"/>
      <c r="B27" s="53"/>
      <c r="C27" s="54"/>
      <c r="D27" s="55"/>
      <c r="E27" s="55"/>
      <c r="F27" s="56"/>
      <c r="G27" s="57"/>
      <c r="H27" s="58"/>
      <c r="I27" s="59"/>
      <c r="J27" s="49"/>
      <c r="K27" s="60"/>
      <c r="L27" s="61"/>
      <c r="M27" s="60"/>
      <c r="N27" s="61"/>
      <c r="O27" s="60"/>
      <c r="P27" s="61"/>
      <c r="Q27" s="60"/>
      <c r="R27" s="61"/>
      <c r="S27" s="60"/>
      <c r="T27" s="61"/>
      <c r="U27" s="60"/>
      <c r="V27" s="61"/>
      <c r="W27" s="60"/>
      <c r="X27" s="61"/>
      <c r="Y27" s="60"/>
      <c r="Z27" s="61"/>
      <c r="AA27" s="60"/>
      <c r="AB27" s="61"/>
      <c r="AC27" s="49"/>
      <c r="AD27" s="62"/>
    </row>
    <row r="28" spans="1:30" ht="15" thickBot="1" x14ac:dyDescent="0.35">
      <c r="A28" s="73"/>
      <c r="B28" s="258" t="s">
        <v>42</v>
      </c>
      <c r="C28" s="259"/>
      <c r="D28" s="259"/>
      <c r="E28" s="260"/>
      <c r="F28" s="292">
        <f>ROUND((F15+F17+F19+F21+F23+F25),2)</f>
        <v>0</v>
      </c>
      <c r="G28" s="260"/>
      <c r="H28" s="63" t="s">
        <v>44</v>
      </c>
      <c r="I28" s="64">
        <f t="shared" ref="I28:AB28" si="8">I15+I17+I19+I21+I23+I25</f>
        <v>0</v>
      </c>
      <c r="J28" s="65">
        <f t="shared" si="8"/>
        <v>0</v>
      </c>
      <c r="K28" s="64">
        <f t="shared" si="8"/>
        <v>0</v>
      </c>
      <c r="L28" s="65">
        <f t="shared" si="8"/>
        <v>0</v>
      </c>
      <c r="M28" s="64">
        <f t="shared" si="8"/>
        <v>0</v>
      </c>
      <c r="N28" s="65">
        <f t="shared" si="8"/>
        <v>0</v>
      </c>
      <c r="O28" s="64">
        <f t="shared" si="8"/>
        <v>0</v>
      </c>
      <c r="P28" s="65">
        <f t="shared" si="8"/>
        <v>0</v>
      </c>
      <c r="Q28" s="64">
        <f t="shared" si="8"/>
        <v>0</v>
      </c>
      <c r="R28" s="65">
        <f t="shared" si="8"/>
        <v>0</v>
      </c>
      <c r="S28" s="64">
        <f t="shared" si="8"/>
        <v>0</v>
      </c>
      <c r="T28" s="65">
        <f t="shared" si="8"/>
        <v>0</v>
      </c>
      <c r="U28" s="64">
        <f t="shared" si="8"/>
        <v>0</v>
      </c>
      <c r="V28" s="65">
        <f t="shared" si="8"/>
        <v>0</v>
      </c>
      <c r="W28" s="64">
        <f t="shared" si="8"/>
        <v>0</v>
      </c>
      <c r="X28" s="65">
        <f t="shared" si="8"/>
        <v>0</v>
      </c>
      <c r="Y28" s="64">
        <f t="shared" si="8"/>
        <v>0</v>
      </c>
      <c r="Z28" s="65">
        <f t="shared" si="8"/>
        <v>0</v>
      </c>
      <c r="AA28" s="64">
        <f t="shared" si="8"/>
        <v>0</v>
      </c>
      <c r="AB28" s="66">
        <f t="shared" si="8"/>
        <v>0</v>
      </c>
      <c r="AC28" s="49"/>
      <c r="AD28" s="70">
        <f>SUM(I28:AB28)</f>
        <v>0</v>
      </c>
    </row>
    <row r="29" spans="1:30" ht="15" thickBot="1" x14ac:dyDescent="0.35">
      <c r="A29" s="73"/>
      <c r="B29" s="264"/>
      <c r="C29" s="265"/>
      <c r="D29" s="265"/>
      <c r="E29" s="266"/>
      <c r="F29" s="265"/>
      <c r="G29" s="266"/>
      <c r="H29" s="63" t="s">
        <v>43</v>
      </c>
      <c r="I29" s="67">
        <f t="shared" ref="I29:AB29" si="9">I16+I18+I20+I22+I24+I26</f>
        <v>0</v>
      </c>
      <c r="J29" s="68">
        <f t="shared" si="9"/>
        <v>0</v>
      </c>
      <c r="K29" s="67">
        <f t="shared" si="9"/>
        <v>0</v>
      </c>
      <c r="L29" s="68">
        <f t="shared" si="9"/>
        <v>0</v>
      </c>
      <c r="M29" s="67">
        <f t="shared" si="9"/>
        <v>0</v>
      </c>
      <c r="N29" s="68">
        <f t="shared" si="9"/>
        <v>0</v>
      </c>
      <c r="O29" s="67">
        <f t="shared" si="9"/>
        <v>0</v>
      </c>
      <c r="P29" s="68">
        <f t="shared" si="9"/>
        <v>0</v>
      </c>
      <c r="Q29" s="67">
        <f t="shared" si="9"/>
        <v>0</v>
      </c>
      <c r="R29" s="68">
        <f t="shared" si="9"/>
        <v>0</v>
      </c>
      <c r="S29" s="67">
        <f t="shared" si="9"/>
        <v>0</v>
      </c>
      <c r="T29" s="68">
        <f t="shared" si="9"/>
        <v>0</v>
      </c>
      <c r="U29" s="67">
        <f t="shared" si="9"/>
        <v>0</v>
      </c>
      <c r="V29" s="68">
        <f t="shared" si="9"/>
        <v>0</v>
      </c>
      <c r="W29" s="67">
        <f t="shared" si="9"/>
        <v>0</v>
      </c>
      <c r="X29" s="68">
        <f t="shared" si="9"/>
        <v>0</v>
      </c>
      <c r="Y29" s="67">
        <f t="shared" si="9"/>
        <v>0</v>
      </c>
      <c r="Z29" s="68">
        <f t="shared" si="9"/>
        <v>0</v>
      </c>
      <c r="AA29" s="67">
        <f t="shared" si="9"/>
        <v>0</v>
      </c>
      <c r="AB29" s="69">
        <f t="shared" si="9"/>
        <v>0</v>
      </c>
      <c r="AC29" s="49"/>
      <c r="AD29" s="62">
        <f>SUM(I29:AB29)</f>
        <v>0</v>
      </c>
    </row>
    <row r="30" spans="1:30" ht="9" customHeight="1" thickBot="1" x14ac:dyDescent="0.35">
      <c r="A30" s="75"/>
      <c r="B30" s="97"/>
      <c r="C30" s="98"/>
      <c r="D30" s="98"/>
      <c r="E30" s="98"/>
      <c r="F30" s="98"/>
      <c r="G30" s="98"/>
      <c r="H30" s="98"/>
      <c r="I30" s="98"/>
      <c r="J30" s="98"/>
      <c r="K30" s="98"/>
      <c r="L30" s="99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1"/>
      <c r="AD30" s="102"/>
    </row>
    <row r="31" spans="1:30" x14ac:dyDescent="0.3">
      <c r="B31" s="83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</row>
    <row r="32" spans="1:30" x14ac:dyDescent="0.3">
      <c r="B32" s="83"/>
      <c r="C32" s="84"/>
      <c r="D32" s="84"/>
      <c r="E32" s="84"/>
      <c r="F32" s="90"/>
      <c r="G32" s="90"/>
      <c r="H32" s="90"/>
      <c r="I32" s="103"/>
      <c r="J32" s="284"/>
      <c r="K32" s="284"/>
      <c r="L32" s="284"/>
      <c r="M32" s="104"/>
      <c r="N32" s="104"/>
      <c r="O32" s="104"/>
      <c r="P32" s="104"/>
      <c r="Q32" s="104"/>
      <c r="R32" s="104"/>
      <c r="S32" s="104"/>
      <c r="T32" s="104"/>
      <c r="U32" s="104"/>
      <c r="V32" s="104"/>
      <c r="W32" s="104"/>
      <c r="X32" s="104"/>
      <c r="Y32" s="104"/>
      <c r="Z32" s="104"/>
      <c r="AA32" s="104"/>
      <c r="AB32" s="104"/>
      <c r="AC32" s="84"/>
      <c r="AD32" s="84"/>
    </row>
    <row r="33" spans="2:30" x14ac:dyDescent="0.3">
      <c r="B33" s="83"/>
      <c r="C33" s="84"/>
      <c r="D33" s="84"/>
      <c r="E33" s="84"/>
      <c r="F33" s="90"/>
      <c r="G33" s="90"/>
      <c r="H33" s="90"/>
      <c r="I33" s="103"/>
      <c r="J33" s="285"/>
      <c r="K33" s="285"/>
      <c r="L33" s="285"/>
      <c r="M33" s="105"/>
      <c r="N33" s="105"/>
      <c r="O33" s="105"/>
      <c r="P33" s="105"/>
      <c r="Q33" s="105"/>
      <c r="R33" s="105"/>
      <c r="S33" s="105"/>
      <c r="T33" s="105"/>
      <c r="U33" s="105"/>
      <c r="V33" s="105"/>
      <c r="W33" s="105"/>
      <c r="X33" s="105"/>
      <c r="Y33" s="105"/>
      <c r="Z33" s="105"/>
      <c r="AA33" s="105"/>
      <c r="AB33" s="105"/>
      <c r="AC33" s="84"/>
      <c r="AD33" s="84"/>
    </row>
    <row r="34" spans="2:30" x14ac:dyDescent="0.3">
      <c r="B34" s="83"/>
      <c r="C34" s="84" t="s">
        <v>51</v>
      </c>
      <c r="D34" s="84"/>
      <c r="E34" s="84"/>
      <c r="F34" s="90"/>
      <c r="G34" s="90"/>
      <c r="H34" s="90"/>
      <c r="I34" s="103"/>
      <c r="J34" s="284"/>
      <c r="K34" s="284"/>
      <c r="L34" s="284"/>
      <c r="M34" s="104"/>
      <c r="N34" s="104"/>
      <c r="O34" s="104"/>
      <c r="P34" s="104"/>
      <c r="Q34" s="104"/>
      <c r="R34" s="104"/>
      <c r="S34" s="104"/>
      <c r="T34" s="104"/>
      <c r="U34" s="104"/>
      <c r="V34" s="104"/>
      <c r="W34" s="104"/>
      <c r="X34" s="104"/>
      <c r="Y34" s="104"/>
      <c r="Z34" s="104"/>
      <c r="AA34" s="104"/>
      <c r="AB34" s="104"/>
      <c r="AC34" s="84"/>
      <c r="AD34" s="84"/>
    </row>
    <row r="35" spans="2:30" ht="17.399999999999999" x14ac:dyDescent="0.3">
      <c r="B35" s="83"/>
      <c r="C35" s="82"/>
      <c r="D35" s="109" t="s">
        <v>52</v>
      </c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4"/>
    </row>
    <row r="36" spans="2:30" x14ac:dyDescent="0.3">
      <c r="B36" s="83"/>
      <c r="C36" s="86"/>
      <c r="D36" s="86"/>
      <c r="E36" s="86"/>
      <c r="F36" s="86"/>
      <c r="G36" s="86"/>
      <c r="H36" s="86"/>
      <c r="I36" s="86"/>
      <c r="J36" s="86"/>
      <c r="K36" s="86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106" t="s">
        <v>19</v>
      </c>
      <c r="Y36" s="87"/>
      <c r="Z36" s="87"/>
      <c r="AA36" s="87"/>
      <c r="AB36" s="87"/>
      <c r="AC36" s="86"/>
      <c r="AD36" s="87"/>
    </row>
    <row r="37" spans="2:30" x14ac:dyDescent="0.3">
      <c r="B37" s="83"/>
      <c r="C37" s="86"/>
      <c r="D37" s="86"/>
      <c r="E37" s="86"/>
      <c r="F37" s="86"/>
      <c r="G37" s="86"/>
      <c r="H37" s="86"/>
      <c r="I37" s="86"/>
      <c r="J37" s="86"/>
      <c r="K37" s="86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6"/>
      <c r="AD37" s="87"/>
    </row>
    <row r="38" spans="2:30" x14ac:dyDescent="0.3">
      <c r="B38" s="83"/>
      <c r="C38" s="86"/>
      <c r="D38" s="86"/>
      <c r="E38" s="86"/>
      <c r="F38" s="86"/>
      <c r="G38" s="86"/>
      <c r="H38" s="86"/>
      <c r="I38" s="86"/>
      <c r="J38" s="86"/>
      <c r="K38" s="86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7"/>
      <c r="AB38" s="87"/>
      <c r="AC38" s="86"/>
      <c r="AD38" s="87"/>
    </row>
    <row r="39" spans="2:30" x14ac:dyDescent="0.3">
      <c r="B39" s="83"/>
      <c r="C39" s="86"/>
      <c r="D39" s="86"/>
      <c r="E39" s="86"/>
      <c r="F39" s="86"/>
      <c r="G39" s="86"/>
      <c r="H39" s="86"/>
      <c r="I39" s="86"/>
      <c r="J39" s="86"/>
      <c r="K39" s="86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/>
      <c r="AB39" s="87"/>
      <c r="AC39" s="86"/>
      <c r="AD39" s="84"/>
    </row>
    <row r="40" spans="2:30" x14ac:dyDescent="0.3">
      <c r="B40" s="83"/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4"/>
    </row>
    <row r="41" spans="2:30" ht="17.399999999999999" customHeight="1" x14ac:dyDescent="0.3">
      <c r="B41" s="83"/>
      <c r="C41" s="286"/>
      <c r="D41" s="286"/>
      <c r="E41" s="286"/>
      <c r="F41" s="286"/>
      <c r="G41" s="86"/>
      <c r="H41" s="86"/>
      <c r="I41" s="86"/>
      <c r="J41" s="107"/>
      <c r="K41" s="107"/>
      <c r="L41" s="296" t="s">
        <v>24</v>
      </c>
      <c r="M41" s="296"/>
      <c r="N41" s="296"/>
      <c r="O41" s="296"/>
      <c r="P41" s="108"/>
      <c r="Q41" s="108"/>
      <c r="R41" s="108"/>
      <c r="S41" s="108"/>
      <c r="T41" s="108"/>
      <c r="U41" s="108"/>
      <c r="V41" s="296" t="s">
        <v>26</v>
      </c>
      <c r="W41" s="296"/>
      <c r="X41" s="296"/>
      <c r="Y41" s="296"/>
      <c r="Z41" s="107"/>
      <c r="AA41" s="107"/>
      <c r="AB41" s="107"/>
      <c r="AC41" s="283"/>
      <c r="AD41" s="283"/>
    </row>
    <row r="42" spans="2:30" ht="17.399999999999999" customHeight="1" x14ac:dyDescent="0.3">
      <c r="B42" s="83"/>
      <c r="C42" s="286"/>
      <c r="D42" s="286"/>
      <c r="E42" s="286"/>
      <c r="F42" s="286"/>
      <c r="G42" s="86"/>
      <c r="H42" s="86"/>
      <c r="I42" s="86"/>
      <c r="J42" s="107"/>
      <c r="K42" s="107"/>
      <c r="L42" s="287" t="s">
        <v>20</v>
      </c>
      <c r="M42" s="287"/>
      <c r="N42" s="287"/>
      <c r="O42" s="287"/>
      <c r="P42" s="108"/>
      <c r="Q42" s="108"/>
      <c r="R42" s="108"/>
      <c r="S42" s="108"/>
      <c r="T42" s="108"/>
      <c r="U42" s="108"/>
      <c r="V42" s="287" t="s">
        <v>20</v>
      </c>
      <c r="W42" s="287"/>
      <c r="X42" s="287"/>
      <c r="Y42" s="287"/>
      <c r="Z42" s="107"/>
      <c r="AA42" s="107"/>
      <c r="AB42" s="107"/>
      <c r="AC42" s="283"/>
      <c r="AD42" s="283"/>
    </row>
    <row r="43" spans="2:30" ht="17.399999999999999" customHeight="1" x14ac:dyDescent="0.3">
      <c r="B43" s="83"/>
      <c r="C43" s="286"/>
      <c r="D43" s="286"/>
      <c r="E43" s="286"/>
      <c r="F43" s="286"/>
      <c r="G43" s="86"/>
      <c r="H43" s="86"/>
      <c r="I43" s="86"/>
      <c r="J43" s="107"/>
      <c r="K43" s="107"/>
      <c r="L43" s="287" t="s">
        <v>21</v>
      </c>
      <c r="M43" s="287"/>
      <c r="N43" s="287"/>
      <c r="O43" s="287"/>
      <c r="P43" s="108"/>
      <c r="Q43" s="108"/>
      <c r="R43" s="108"/>
      <c r="S43" s="108"/>
      <c r="T43" s="108"/>
      <c r="U43" s="108"/>
      <c r="V43" s="287" t="s">
        <v>25</v>
      </c>
      <c r="W43" s="287"/>
      <c r="X43" s="287"/>
      <c r="Y43" s="287"/>
      <c r="Z43" s="107"/>
      <c r="AA43" s="107"/>
      <c r="AB43" s="107"/>
      <c r="AC43" s="283"/>
      <c r="AD43" s="283"/>
    </row>
    <row r="44" spans="2:30" ht="17.399999999999999" customHeight="1" x14ac:dyDescent="0.3">
      <c r="B44" s="83"/>
      <c r="C44" s="286"/>
      <c r="D44" s="286"/>
      <c r="E44" s="286"/>
      <c r="F44" s="286"/>
      <c r="G44" s="86"/>
      <c r="H44" s="86"/>
      <c r="I44" s="86"/>
      <c r="J44" s="107"/>
      <c r="K44" s="107"/>
      <c r="L44" s="287" t="s">
        <v>22</v>
      </c>
      <c r="M44" s="287"/>
      <c r="N44" s="287"/>
      <c r="O44" s="287"/>
      <c r="P44" s="108"/>
      <c r="Q44" s="108"/>
      <c r="R44" s="108"/>
      <c r="S44" s="108"/>
      <c r="T44" s="108"/>
      <c r="U44" s="108"/>
      <c r="V44" s="287" t="s">
        <v>27</v>
      </c>
      <c r="W44" s="287"/>
      <c r="X44" s="287"/>
      <c r="Y44" s="287"/>
      <c r="Z44" s="107"/>
      <c r="AA44" s="107"/>
      <c r="AB44" s="107"/>
      <c r="AC44" s="283"/>
      <c r="AD44" s="283"/>
    </row>
    <row r="45" spans="2:30" ht="17.399999999999999" customHeight="1" x14ac:dyDescent="0.3">
      <c r="B45" s="83"/>
      <c r="C45" s="286"/>
      <c r="D45" s="286"/>
      <c r="E45" s="286"/>
      <c r="F45" s="286"/>
      <c r="G45" s="84"/>
      <c r="H45" s="84"/>
      <c r="I45" s="84"/>
      <c r="J45" s="84"/>
      <c r="K45" s="84"/>
      <c r="L45" s="287" t="s">
        <v>23</v>
      </c>
      <c r="M45" s="287"/>
      <c r="N45" s="287"/>
      <c r="O45" s="287"/>
      <c r="P45" s="84"/>
      <c r="Q45" s="84"/>
      <c r="R45" s="84"/>
      <c r="S45" s="84"/>
      <c r="T45" s="84"/>
      <c r="U45" s="84"/>
      <c r="V45" s="287" t="s">
        <v>28</v>
      </c>
      <c r="W45" s="287"/>
      <c r="X45" s="287"/>
      <c r="Y45" s="287"/>
      <c r="Z45" s="84"/>
      <c r="AA45" s="84"/>
      <c r="AB45" s="84"/>
      <c r="AC45" s="283"/>
      <c r="AD45" s="283"/>
    </row>
    <row r="46" spans="2:30" x14ac:dyDescent="0.3">
      <c r="B46" s="88"/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5"/>
      <c r="AC46" s="85"/>
      <c r="AD46" s="85"/>
    </row>
  </sheetData>
  <mergeCells count="65">
    <mergeCell ref="C17:E18"/>
    <mergeCell ref="C19:E20"/>
    <mergeCell ref="C21:E22"/>
    <mergeCell ref="C23:E24"/>
    <mergeCell ref="F23:G24"/>
    <mergeCell ref="F17:G18"/>
    <mergeCell ref="F19:G20"/>
    <mergeCell ref="F21:G22"/>
    <mergeCell ref="AA9:AC9"/>
    <mergeCell ref="V41:Y41"/>
    <mergeCell ref="AA13:AB13"/>
    <mergeCell ref="V45:Y45"/>
    <mergeCell ref="B28:E29"/>
    <mergeCell ref="F28:G29"/>
    <mergeCell ref="L41:O41"/>
    <mergeCell ref="F25:G26"/>
    <mergeCell ref="V42:Y42"/>
    <mergeCell ref="V43:Y43"/>
    <mergeCell ref="V44:Y44"/>
    <mergeCell ref="L43:O43"/>
    <mergeCell ref="L44:O44"/>
    <mergeCell ref="L45:O45"/>
    <mergeCell ref="C43:F43"/>
    <mergeCell ref="C44:F44"/>
    <mergeCell ref="B25:B26"/>
    <mergeCell ref="C25:E26"/>
    <mergeCell ref="B15:B16"/>
    <mergeCell ref="M13:N13"/>
    <mergeCell ref="O13:P13"/>
    <mergeCell ref="Q13:R13"/>
    <mergeCell ref="S13:T13"/>
    <mergeCell ref="H12:H14"/>
    <mergeCell ref="F12:G14"/>
    <mergeCell ref="I13:J13"/>
    <mergeCell ref="K13:L13"/>
    <mergeCell ref="C15:E16"/>
    <mergeCell ref="F15:G16"/>
    <mergeCell ref="B23:B24"/>
    <mergeCell ref="B21:B22"/>
    <mergeCell ref="B19:B20"/>
    <mergeCell ref="B17:B18"/>
    <mergeCell ref="AC45:AD45"/>
    <mergeCell ref="J32:L32"/>
    <mergeCell ref="J33:L33"/>
    <mergeCell ref="J34:L34"/>
    <mergeCell ref="C41:F41"/>
    <mergeCell ref="AC41:AD41"/>
    <mergeCell ref="C42:F42"/>
    <mergeCell ref="AC42:AD42"/>
    <mergeCell ref="L42:O42"/>
    <mergeCell ref="AC43:AD43"/>
    <mergeCell ref="AC44:AD44"/>
    <mergeCell ref="C45:F45"/>
    <mergeCell ref="B4:AD8"/>
    <mergeCell ref="B10:AD10"/>
    <mergeCell ref="I12:AC12"/>
    <mergeCell ref="B12:E14"/>
    <mergeCell ref="AD12:AD14"/>
    <mergeCell ref="U13:V13"/>
    <mergeCell ref="W13:X13"/>
    <mergeCell ref="Y13:Z13"/>
    <mergeCell ref="B9:D9"/>
    <mergeCell ref="E9:G9"/>
    <mergeCell ref="B11:AA11"/>
    <mergeCell ref="AB11:AC11"/>
  </mergeCells>
  <pageMargins left="0.7" right="0.7" top="0.75" bottom="0.7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PLANILHA DETALHADA </vt:lpstr>
      <vt:lpstr>PLANILHA  RESUMO</vt:lpstr>
      <vt:lpstr>PLANILHA CRONOGRAMA</vt:lpstr>
      <vt:lpstr>'PLANILHA  RESUMO'!Area_de_impressao</vt:lpstr>
      <vt:lpstr>'PLANILHA CRONOGRAMA'!Area_de_impressao</vt:lpstr>
      <vt:lpstr>'PLANILHA DETALHADA 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2024-09-24T13:26:29Z</cp:lastPrinted>
  <dcterms:created xsi:type="dcterms:W3CDTF">2015-06-05T18:19:34Z</dcterms:created>
  <dcterms:modified xsi:type="dcterms:W3CDTF">2024-09-25T19:36:03Z</dcterms:modified>
</cp:coreProperties>
</file>